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09E5E96A-A19A-45D7-9142-CA4361034132}" xr6:coauthVersionLast="47" xr6:coauthVersionMax="47" xr10:uidLastSave="{00000000-0000-0000-0000-000000000000}"/>
  <workbookProtection workbookAlgorithmName="SHA-512" workbookHashValue="6xg0o9HPPtuPQkfCEMTuFSMTx0VmBBPZ8thJcu6Y9WAgpkLmHTNINDDXL1RIbx07UElZJsT1sEy5aRso4L8NNg==" workbookSaltValue="NyX1k+3pt/d3BAvM4AUBmQ==" workbookSpinCount="100000" lockStructure="1"/>
  <bookViews>
    <workbookView xWindow="28680" yWindow="-120" windowWidth="29040" windowHeight="15720" xr2:uid="{2B7B2343-CB07-400D-9CCB-E156C3ED4990}"/>
  </bookViews>
  <sheets>
    <sheet name="Lote 04" sheetId="1" r:id="rId1"/>
  </sheets>
  <definedNames>
    <definedName name="_xlnm._FilterDatabase" localSheetId="0" hidden="1">'Lote 04'!$B$8:$J$8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10" i="1"/>
  <c r="H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G6" i="1"/>
  <c r="I314" i="1"/>
  <c r="J9" i="1"/>
  <c r="J314" i="1" l="1"/>
</calcChain>
</file>

<file path=xl/sharedStrings.xml><?xml version="1.0" encoding="utf-8"?>
<sst xmlns="http://schemas.openxmlformats.org/spreadsheetml/2006/main" count="1550" uniqueCount="639">
  <si>
    <t>S.E. CORREOS Y TELÉGRAFOS, S.A.,S.M.E.</t>
  </si>
  <si>
    <t>AUXILIARES</t>
  </si>
  <si>
    <t>OFICINAS</t>
  </si>
  <si>
    <t>CTA Y DERIVADOS</t>
  </si>
  <si>
    <t>EDIFICIO SINGULAR</t>
  </si>
  <si>
    <t>PROVINCIA</t>
  </si>
  <si>
    <t>SUPERFICIE (m2)</t>
  </si>
  <si>
    <t>Centros</t>
  </si>
  <si>
    <t>CÓDIGO</t>
  </si>
  <si>
    <t>CENTRO</t>
  </si>
  <si>
    <t>TIPOLOGÍA DE CENTRO</t>
  </si>
  <si>
    <t>EMPRESA DEL GRUPO</t>
  </si>
  <si>
    <t>HORAS SEMANA LIMPIEZA BÁSICA</t>
  </si>
  <si>
    <t>Centros solo cristales</t>
  </si>
  <si>
    <t>CRISTALES</t>
  </si>
  <si>
    <r>
      <t>SUPERFICIE
(m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)</t>
    </r>
  </si>
  <si>
    <t>Cumplimentar solo las casillas en color amarillo con Nº de horas</t>
  </si>
  <si>
    <t>Álava</t>
  </si>
  <si>
    <t>01-001</t>
  </si>
  <si>
    <t>ABECHUCO</t>
  </si>
  <si>
    <t>01-003</t>
  </si>
  <si>
    <t>AMURRIO</t>
  </si>
  <si>
    <t>01-005</t>
  </si>
  <si>
    <t xml:space="preserve">ARTZINIEGA </t>
  </si>
  <si>
    <t>01-010</t>
  </si>
  <si>
    <t>LAGUARDIA</t>
  </si>
  <si>
    <t>01-012</t>
  </si>
  <si>
    <t>LLODIO (O.T.)</t>
  </si>
  <si>
    <t>01-013</t>
  </si>
  <si>
    <t>LLODIO (U.R.)</t>
  </si>
  <si>
    <t>01-022</t>
  </si>
  <si>
    <t>LEGUTIANO</t>
  </si>
  <si>
    <t>01-023</t>
  </si>
  <si>
    <t>VITORIA EP</t>
  </si>
  <si>
    <t>01-024</t>
  </si>
  <si>
    <t>SUCURSAL Nº 1  VITORIA</t>
  </si>
  <si>
    <t>01-025</t>
  </si>
  <si>
    <t>U.R. 2 SIERRAS ALAVESAS, VITORIA</t>
  </si>
  <si>
    <t>01-026</t>
  </si>
  <si>
    <t>SUCURSAL Nº 3  VITORIA</t>
  </si>
  <si>
    <t>01-028</t>
  </si>
  <si>
    <t>C.T.A. II JUNDIZ</t>
  </si>
  <si>
    <t>01-032</t>
  </si>
  <si>
    <t>U.R. 1 RENFE,  VITORIA</t>
  </si>
  <si>
    <t>01-033</t>
  </si>
  <si>
    <t>ZAMBRANA</t>
  </si>
  <si>
    <t>01-034</t>
  </si>
  <si>
    <t>ALEGRIA</t>
  </si>
  <si>
    <t>01-035</t>
  </si>
  <si>
    <t>ELCIEGO</t>
  </si>
  <si>
    <t>01-041</t>
  </si>
  <si>
    <t>SALVATIERRA</t>
  </si>
  <si>
    <t>01-043</t>
  </si>
  <si>
    <t>VITORIA-GASTEIZ SUC02 ZABALGANA</t>
  </si>
  <si>
    <t>01-044</t>
  </si>
  <si>
    <t>LABASTIDA</t>
  </si>
  <si>
    <t>01-046</t>
  </si>
  <si>
    <t>NANCLARES DE LA OCA</t>
  </si>
  <si>
    <t>01-047</t>
  </si>
  <si>
    <t>SUCURSAL Nº 6  VITORIA</t>
  </si>
  <si>
    <t>01-049</t>
  </si>
  <si>
    <t>ARAYA</t>
  </si>
  <si>
    <t>01-050</t>
  </si>
  <si>
    <t>STA CRUZ CAMPEZO</t>
  </si>
  <si>
    <t>01-053</t>
  </si>
  <si>
    <t>MURGUIA</t>
  </si>
  <si>
    <t>01-054</t>
  </si>
  <si>
    <t>VITORIA SUC  4 ZARAMAGA</t>
  </si>
  <si>
    <t>01-055</t>
  </si>
  <si>
    <t>OYON</t>
  </si>
  <si>
    <t>Bizkaia</t>
  </si>
  <si>
    <t>48-002</t>
  </si>
  <si>
    <t>ALGORTA</t>
  </si>
  <si>
    <t>48-005</t>
  </si>
  <si>
    <t>ARANGUREN</t>
  </si>
  <si>
    <t>48-006</t>
  </si>
  <si>
    <t>AREATZA</t>
  </si>
  <si>
    <t>48-007</t>
  </si>
  <si>
    <t>LAS ARENAS</t>
  </si>
  <si>
    <t>48-008</t>
  </si>
  <si>
    <t>ARRIGORRIAGA</t>
  </si>
  <si>
    <t>48-009</t>
  </si>
  <si>
    <t>ARTEAGA DERIO</t>
  </si>
  <si>
    <t>48-014</t>
  </si>
  <si>
    <t>BALMASEDA</t>
  </si>
  <si>
    <t>48-015</t>
  </si>
  <si>
    <t>BARAKALDO</t>
  </si>
  <si>
    <t>48-016</t>
  </si>
  <si>
    <t>BARACALDO S-1 CRUCES</t>
  </si>
  <si>
    <t>48-017</t>
  </si>
  <si>
    <t>BARAKALDO UR</t>
  </si>
  <si>
    <t>48-018</t>
  </si>
  <si>
    <t>BASAURI (U.R.)</t>
  </si>
  <si>
    <t>48-020</t>
  </si>
  <si>
    <t>BERANGO</t>
  </si>
  <si>
    <t>48-021</t>
  </si>
  <si>
    <t>BERMEO</t>
  </si>
  <si>
    <t>48-022</t>
  </si>
  <si>
    <t>BERRIATUA</t>
  </si>
  <si>
    <t>48-023</t>
  </si>
  <si>
    <t>BERRIZ</t>
  </si>
  <si>
    <t>48-024</t>
  </si>
  <si>
    <t>JEFATURA PROVI-BILBAO</t>
  </si>
  <si>
    <t>48-026</t>
  </si>
  <si>
    <t>BILBAO SUC 1</t>
  </si>
  <si>
    <t>48-027</t>
  </si>
  <si>
    <t>BILBAO SUC 2</t>
  </si>
  <si>
    <t>48-028</t>
  </si>
  <si>
    <t>BILBAO SUC 3</t>
  </si>
  <si>
    <t>48-029</t>
  </si>
  <si>
    <t>BILBAO SUC 4</t>
  </si>
  <si>
    <t>48-030</t>
  </si>
  <si>
    <t>BILBAO SUC 5</t>
  </si>
  <si>
    <t>48-031</t>
  </si>
  <si>
    <t>BILBAO SUC 6 / UR 5</t>
  </si>
  <si>
    <t>48-032</t>
  </si>
  <si>
    <t>BILBAO SUC 7 / UR 4</t>
  </si>
  <si>
    <t>48-033</t>
  </si>
  <si>
    <t>BILBAO SUC 8</t>
  </si>
  <si>
    <t>48-035</t>
  </si>
  <si>
    <t>BILBAO UR 3 (SARRIKO)</t>
  </si>
  <si>
    <t>48-037</t>
  </si>
  <si>
    <t>CTA ETXEBARRI</t>
  </si>
  <si>
    <t>48-039</t>
  </si>
  <si>
    <t>BILBAO (ABANDO)</t>
  </si>
  <si>
    <t>48-040</t>
  </si>
  <si>
    <t>KARRANZA</t>
  </si>
  <si>
    <t>48-042</t>
  </si>
  <si>
    <t>DIMA</t>
  </si>
  <si>
    <t>48-044</t>
  </si>
  <si>
    <t>DURANGO</t>
  </si>
  <si>
    <t>48-047</t>
  </si>
  <si>
    <t>IGORRE</t>
  </si>
  <si>
    <t>48-048</t>
  </si>
  <si>
    <t>ELORRIO</t>
  </si>
  <si>
    <t>48-049</t>
  </si>
  <si>
    <t>ERANDIO</t>
  </si>
  <si>
    <t>48-050</t>
  </si>
  <si>
    <t>ERANDIO SUC 1</t>
  </si>
  <si>
    <t>48-051</t>
  </si>
  <si>
    <t>ERMUA</t>
  </si>
  <si>
    <t>48-054</t>
  </si>
  <si>
    <t>GALDAKANO</t>
  </si>
  <si>
    <t>48-057</t>
  </si>
  <si>
    <t>GALLARTA</t>
  </si>
  <si>
    <t>48-058</t>
  </si>
  <si>
    <t>GERNIKA</t>
  </si>
  <si>
    <t>48-059</t>
  </si>
  <si>
    <t>GORDEXOLA</t>
  </si>
  <si>
    <t>48-061</t>
  </si>
  <si>
    <t>GORLIZ</t>
  </si>
  <si>
    <t>48-063</t>
  </si>
  <si>
    <t>IURRETA</t>
  </si>
  <si>
    <t>48-069</t>
  </si>
  <si>
    <t>LEIOA</t>
  </si>
  <si>
    <t>48-071</t>
  </si>
  <si>
    <t>LEKEITIO</t>
  </si>
  <si>
    <t>48-072</t>
  </si>
  <si>
    <t>LEMONA</t>
  </si>
  <si>
    <t>48-073</t>
  </si>
  <si>
    <t>LEZAMA</t>
  </si>
  <si>
    <t>48-074</t>
  </si>
  <si>
    <t>MARKINA</t>
  </si>
  <si>
    <t>48-075</t>
  </si>
  <si>
    <t>MUNDAKA</t>
  </si>
  <si>
    <t>48-076</t>
  </si>
  <si>
    <t>MUNGIA</t>
  </si>
  <si>
    <t>48-077</t>
  </si>
  <si>
    <t>MUSKIZ</t>
  </si>
  <si>
    <t>48-078</t>
  </si>
  <si>
    <t>ONDARROA</t>
  </si>
  <si>
    <t>48-079</t>
  </si>
  <si>
    <t>ORDUÑA</t>
  </si>
  <si>
    <t>48-082</t>
  </si>
  <si>
    <t>PLENTZIA</t>
  </si>
  <si>
    <t>48-083</t>
  </si>
  <si>
    <t>PORTUGALETE</t>
  </si>
  <si>
    <t>48-085</t>
  </si>
  <si>
    <t>SANTURCE</t>
  </si>
  <si>
    <t>48-086</t>
  </si>
  <si>
    <t xml:space="preserve">SESTAO </t>
  </si>
  <si>
    <t>48-087</t>
  </si>
  <si>
    <t>SODUPE</t>
  </si>
  <si>
    <t>48-088</t>
  </si>
  <si>
    <t xml:space="preserve">SONDIKA </t>
  </si>
  <si>
    <t>48-089</t>
  </si>
  <si>
    <t>SOPELANA</t>
  </si>
  <si>
    <t>48-091</t>
  </si>
  <si>
    <t>TRUCIOS</t>
  </si>
  <si>
    <t>48-092</t>
  </si>
  <si>
    <t>MIRABALLES</t>
  </si>
  <si>
    <t>48-094</t>
  </si>
  <si>
    <t>URDULIZ</t>
  </si>
  <si>
    <t>48-097</t>
  </si>
  <si>
    <t>TRAPAGARAN</t>
  </si>
  <si>
    <t>48-098</t>
  </si>
  <si>
    <t>ZALDIBAR</t>
  </si>
  <si>
    <t>48-099</t>
  </si>
  <si>
    <t>ZALLA</t>
  </si>
  <si>
    <t>48-100</t>
  </si>
  <si>
    <t>ZAMUDIO</t>
  </si>
  <si>
    <t>48-101</t>
  </si>
  <si>
    <t>ZEANURI</t>
  </si>
  <si>
    <t>48-104</t>
  </si>
  <si>
    <t>LAS CARRERAS</t>
  </si>
  <si>
    <t>48-106</t>
  </si>
  <si>
    <t>ETXEBARRI</t>
  </si>
  <si>
    <t>48-108</t>
  </si>
  <si>
    <t>BILBAO SUC 10</t>
  </si>
  <si>
    <t>48-109</t>
  </si>
  <si>
    <t>ORTUELLA</t>
  </si>
  <si>
    <t>48-114</t>
  </si>
  <si>
    <t>GALDAKANO SUC 1</t>
  </si>
  <si>
    <t>48-115</t>
  </si>
  <si>
    <t>AMOREBIETA</t>
  </si>
  <si>
    <t>48-116</t>
  </si>
  <si>
    <t>BARAKALDO SUC-2</t>
  </si>
  <si>
    <t>48-120</t>
  </si>
  <si>
    <t>ALONSOTEGUI</t>
  </si>
  <si>
    <t>48-121</t>
  </si>
  <si>
    <t>BASAURI (O.T.)</t>
  </si>
  <si>
    <t>48-123</t>
  </si>
  <si>
    <t>ABADIÑO- MATIENA</t>
  </si>
  <si>
    <t>48-124</t>
  </si>
  <si>
    <t>ATXONDO</t>
  </si>
  <si>
    <t>48-126</t>
  </si>
  <si>
    <t>BAKIO</t>
  </si>
  <si>
    <t>Cantabria</t>
  </si>
  <si>
    <t>39-002</t>
  </si>
  <si>
    <t>ALCEDA-ONTANEDA</t>
  </si>
  <si>
    <t>39-007</t>
  </si>
  <si>
    <t>ASTILLERO-UR</t>
  </si>
  <si>
    <t>39-008</t>
  </si>
  <si>
    <t>ASTILLERO</t>
  </si>
  <si>
    <t>39-018</t>
  </si>
  <si>
    <t>CASTRO URDIALES UR</t>
  </si>
  <si>
    <t>39-020</t>
  </si>
  <si>
    <t>CAVADA, LA</t>
  </si>
  <si>
    <t>39-025</t>
  </si>
  <si>
    <t>COMILLAS</t>
  </si>
  <si>
    <t>39-026</t>
  </si>
  <si>
    <t>CORRALES DE BUELNA, LOS-UR</t>
  </si>
  <si>
    <t>39-034</t>
  </si>
  <si>
    <t>LAREDO</t>
  </si>
  <si>
    <t>39-037</t>
  </si>
  <si>
    <t>MALIAÑO UR</t>
  </si>
  <si>
    <t>39-040</t>
  </si>
  <si>
    <t>MATAPORQUERA</t>
  </si>
  <si>
    <t>39-044</t>
  </si>
  <si>
    <t>PEDREÑA</t>
  </si>
  <si>
    <t>39-049</t>
  </si>
  <si>
    <t>POTES</t>
  </si>
  <si>
    <t>39-050</t>
  </si>
  <si>
    <t>PUENTE SAN MIGUEL</t>
  </si>
  <si>
    <t>39-054</t>
  </si>
  <si>
    <t>RAMALES DE LA VICTORIA</t>
  </si>
  <si>
    <t>39-056</t>
  </si>
  <si>
    <t>REINOSA</t>
  </si>
  <si>
    <t>39-062</t>
  </si>
  <si>
    <t>SAN VICENTE DE LA BARQUERA</t>
  </si>
  <si>
    <t>39-066</t>
  </si>
  <si>
    <t>SANTANDER</t>
  </si>
  <si>
    <t>39-067</t>
  </si>
  <si>
    <t>SANTANDER SUC  1 EL SARDINERO</t>
  </si>
  <si>
    <t>39-070</t>
  </si>
  <si>
    <t>SANTANDER SUC  2 CUATRO CAMINO</t>
  </si>
  <si>
    <t>39-073</t>
  </si>
  <si>
    <t>SANTANDER-PP</t>
  </si>
  <si>
    <t>39-077</t>
  </si>
  <si>
    <t>SANTOÑA</t>
  </si>
  <si>
    <t>39-078</t>
  </si>
  <si>
    <t>SARON</t>
  </si>
  <si>
    <t>39-080</t>
  </si>
  <si>
    <t>SOLARES</t>
  </si>
  <si>
    <t>39-081</t>
  </si>
  <si>
    <t>SOMO</t>
  </si>
  <si>
    <t>39-084</t>
  </si>
  <si>
    <t xml:space="preserve">TORRELAVEGA </t>
  </si>
  <si>
    <t>39-086</t>
  </si>
  <si>
    <t>UNQUERA</t>
  </si>
  <si>
    <t>39-094</t>
  </si>
  <si>
    <t>AMPUERO</t>
  </si>
  <si>
    <t>39-097</t>
  </si>
  <si>
    <t>SANTA CRUZ DE BEZANA</t>
  </si>
  <si>
    <t>39-100</t>
  </si>
  <si>
    <t>RENEDO DE PIELAGOS</t>
  </si>
  <si>
    <t>39-104</t>
  </si>
  <si>
    <t>VILLACARRIEDO</t>
  </si>
  <si>
    <t>39-106</t>
  </si>
  <si>
    <t>SANTANDER-UR  2 (DTOS. 5-6-12)</t>
  </si>
  <si>
    <t>39-107</t>
  </si>
  <si>
    <t>CORRALES DE BUELNA, LOS</t>
  </si>
  <si>
    <t>39-108</t>
  </si>
  <si>
    <t xml:space="preserve">SUANCES </t>
  </si>
  <si>
    <t>39-109</t>
  </si>
  <si>
    <t>NOJA (NUEVO)</t>
  </si>
  <si>
    <t>39-110</t>
  </si>
  <si>
    <t>COLINDRES NUEVA</t>
  </si>
  <si>
    <t>39-111</t>
  </si>
  <si>
    <t>LIERGANES</t>
  </si>
  <si>
    <t>39-112</t>
  </si>
  <si>
    <t>MALIAÑO OT</t>
  </si>
  <si>
    <t>39-113</t>
  </si>
  <si>
    <t>CASTRO URDIALES OT</t>
  </si>
  <si>
    <t>39-114</t>
  </si>
  <si>
    <t>PUENTE, EL (GURIEZO)</t>
  </si>
  <si>
    <t>39-116</t>
  </si>
  <si>
    <t>SANTILLANA DEL MAR</t>
  </si>
  <si>
    <t>39-117</t>
  </si>
  <si>
    <t>GUARNIZO</t>
  </si>
  <si>
    <t>39-118</t>
  </si>
  <si>
    <t>PUENTENANSA</t>
  </si>
  <si>
    <t>39-120</t>
  </si>
  <si>
    <t>SANTANDER SUC04 PEÑACASTILLO</t>
  </si>
  <si>
    <t>Gipuzkoa</t>
  </si>
  <si>
    <t>20-002</t>
  </si>
  <si>
    <t>ALEGIA</t>
  </si>
  <si>
    <t>20-003</t>
  </si>
  <si>
    <t>ANDOAIN</t>
  </si>
  <si>
    <t>20-004</t>
  </si>
  <si>
    <t>ANOETA</t>
  </si>
  <si>
    <t>20-005</t>
  </si>
  <si>
    <t>ANTZUOLA - ER</t>
  </si>
  <si>
    <t>20-006</t>
  </si>
  <si>
    <t>ARETXABALETA</t>
  </si>
  <si>
    <t>20-007</t>
  </si>
  <si>
    <t>ASTIGARRAGA</t>
  </si>
  <si>
    <t>20-009</t>
  </si>
  <si>
    <t>AZKOITIA</t>
  </si>
  <si>
    <t>20-010</t>
  </si>
  <si>
    <t>AZPEITIA</t>
  </si>
  <si>
    <t>20-011</t>
  </si>
  <si>
    <t>BEASAIN</t>
  </si>
  <si>
    <t>20-012</t>
  </si>
  <si>
    <t>BERASTEGUI - ER</t>
  </si>
  <si>
    <t>20-013</t>
  </si>
  <si>
    <t>BERGARA (UR)</t>
  </si>
  <si>
    <t>20-014</t>
  </si>
  <si>
    <t>DEBA</t>
  </si>
  <si>
    <t>20-015</t>
  </si>
  <si>
    <t>EIBAR</t>
  </si>
  <si>
    <t>20-017</t>
  </si>
  <si>
    <t>ELGOIBAR</t>
  </si>
  <si>
    <t>20-020</t>
  </si>
  <si>
    <t>HERNANI</t>
  </si>
  <si>
    <t>20-021</t>
  </si>
  <si>
    <t>HONDARRIBIA</t>
  </si>
  <si>
    <t>20-022</t>
  </si>
  <si>
    <t>IDIAZABAL - ER</t>
  </si>
  <si>
    <t>20-024</t>
  </si>
  <si>
    <t>IRUN UR</t>
  </si>
  <si>
    <t>20-027</t>
  </si>
  <si>
    <t>LASARTE ORIA</t>
  </si>
  <si>
    <t>20-028</t>
  </si>
  <si>
    <t>LAZKAO</t>
  </si>
  <si>
    <t>20-029</t>
  </si>
  <si>
    <t>LEGAZPIA</t>
  </si>
  <si>
    <t>20-032</t>
  </si>
  <si>
    <t>LEZO</t>
  </si>
  <si>
    <t>20-035</t>
  </si>
  <si>
    <t>ARRASATE</t>
  </si>
  <si>
    <t>20-036</t>
  </si>
  <si>
    <t>MUTRIKU</t>
  </si>
  <si>
    <t>20-037</t>
  </si>
  <si>
    <t>OÑATI</t>
  </si>
  <si>
    <t>20-040</t>
  </si>
  <si>
    <t>ORIO</t>
  </si>
  <si>
    <t>20-041</t>
  </si>
  <si>
    <t>ORMAIZTEGI</t>
  </si>
  <si>
    <t>20-042</t>
  </si>
  <si>
    <t>OIARTZUN</t>
  </si>
  <si>
    <t>20-043</t>
  </si>
  <si>
    <t>PASAIA</t>
  </si>
  <si>
    <t>20-045</t>
  </si>
  <si>
    <t>RENTERIA</t>
  </si>
  <si>
    <t>20-047</t>
  </si>
  <si>
    <t>SAN SEBASTIAN J.P.</t>
  </si>
  <si>
    <t>20-050</t>
  </si>
  <si>
    <t>SAN SEBASTIAN SUC. 1  ANTIGUO</t>
  </si>
  <si>
    <t>20-051</t>
  </si>
  <si>
    <t>SAN SEBASTIAN SUC. 3  GROS</t>
  </si>
  <si>
    <t>20-052</t>
  </si>
  <si>
    <t>SAN SEBASTIAN SUC. 4  ALTZA</t>
  </si>
  <si>
    <t>20-053</t>
  </si>
  <si>
    <t>SAN SEBASTIAN CARTERIA U.R.1  (EGÍA)</t>
  </si>
  <si>
    <t>20-054</t>
  </si>
  <si>
    <t>SAN SEBASTIAN CTP (PABELLON DE IGARA)</t>
  </si>
  <si>
    <t>20-056</t>
  </si>
  <si>
    <t>SEGURA</t>
  </si>
  <si>
    <t>20-057</t>
  </si>
  <si>
    <t>SORALUZE</t>
  </si>
  <si>
    <t>20-058</t>
  </si>
  <si>
    <t>TOLOSA</t>
  </si>
  <si>
    <t>20-059</t>
  </si>
  <si>
    <t>URNIETA</t>
  </si>
  <si>
    <t>20-060</t>
  </si>
  <si>
    <t>USURBIL</t>
  </si>
  <si>
    <t>20-061</t>
  </si>
  <si>
    <t>VILLABONA</t>
  </si>
  <si>
    <t>20-062</t>
  </si>
  <si>
    <t>ZALDIBIA - ER</t>
  </si>
  <si>
    <t>20-063</t>
  </si>
  <si>
    <t>ZARAUTZ</t>
  </si>
  <si>
    <t>20-066</t>
  </si>
  <si>
    <t>ZUMARRAGA</t>
  </si>
  <si>
    <t>20-067</t>
  </si>
  <si>
    <t>ZUMAIA</t>
  </si>
  <si>
    <t>20-072</t>
  </si>
  <si>
    <t>IRUN SUC 1</t>
  </si>
  <si>
    <t>20-073</t>
  </si>
  <si>
    <t>ATAUN - ER</t>
  </si>
  <si>
    <t>20-074</t>
  </si>
  <si>
    <t>ZEGAMA - ER</t>
  </si>
  <si>
    <t>20-075</t>
  </si>
  <si>
    <t>BERGARA (OT)</t>
  </si>
  <si>
    <t>20-079</t>
  </si>
  <si>
    <t>ZUMARRAGA U.R.</t>
  </si>
  <si>
    <t>20-081</t>
  </si>
  <si>
    <t>SAN SEBASTIAN - UR 3</t>
  </si>
  <si>
    <t>20-083</t>
  </si>
  <si>
    <t>ORDIZIA</t>
  </si>
  <si>
    <t>20-084</t>
  </si>
  <si>
    <t>GETARIA</t>
  </si>
  <si>
    <t>20-085</t>
  </si>
  <si>
    <t>ESKORIATZA</t>
  </si>
  <si>
    <t>20-086</t>
  </si>
  <si>
    <t>DONOSTIA-SAN SEBASTIAN SUC02 AMARA</t>
  </si>
  <si>
    <t>20-087</t>
  </si>
  <si>
    <t>IRUN</t>
  </si>
  <si>
    <t>20-088</t>
  </si>
  <si>
    <t>ZESTOA</t>
  </si>
  <si>
    <t>La Rioja</t>
  </si>
  <si>
    <t>26-004</t>
  </si>
  <si>
    <t>ALBERITE</t>
  </si>
  <si>
    <t>26-006</t>
  </si>
  <si>
    <t>ALDEANUEVA DE EBRO</t>
  </si>
  <si>
    <t>26-007</t>
  </si>
  <si>
    <t>ALFARO</t>
  </si>
  <si>
    <t>26-009</t>
  </si>
  <si>
    <t>ARNEDO</t>
  </si>
  <si>
    <t>26-011</t>
  </si>
  <si>
    <t>BAÑOS DE RIO TOBIA</t>
  </si>
  <si>
    <t>26-013</t>
  </si>
  <si>
    <t>CALAHORRA</t>
  </si>
  <si>
    <t>26-014</t>
  </si>
  <si>
    <t>CASALAREINA</t>
  </si>
  <si>
    <t>26-017</t>
  </si>
  <si>
    <t>CERVERA DEL RIO ALHAMA (PROVISIONAL)</t>
  </si>
  <si>
    <t>26-020</t>
  </si>
  <si>
    <t>FUENMAYOR</t>
  </si>
  <si>
    <t>26-021</t>
  </si>
  <si>
    <t>HARO</t>
  </si>
  <si>
    <t>26-029</t>
  </si>
  <si>
    <t>LOGROÑO SUC  2/CR-5 BARRERA</t>
  </si>
  <si>
    <t>26-032</t>
  </si>
  <si>
    <t>NAJERA</t>
  </si>
  <si>
    <t>26-033</t>
  </si>
  <si>
    <t>NALDA</t>
  </si>
  <si>
    <t>26-036</t>
  </si>
  <si>
    <t>QUEL</t>
  </si>
  <si>
    <t>26-039</t>
  </si>
  <si>
    <t>SAN ASENSIO</t>
  </si>
  <si>
    <t>26-040</t>
  </si>
  <si>
    <t>SAN VICENTE DE LA SONSIERRA</t>
  </si>
  <si>
    <t>26-041</t>
  </si>
  <si>
    <t>SANTO DOMINGO DE LA CALZADA</t>
  </si>
  <si>
    <t>26-042</t>
  </si>
  <si>
    <t>TORRECILLA EN CAMEROS</t>
  </si>
  <si>
    <t>26-047</t>
  </si>
  <si>
    <t>NAVARRETE</t>
  </si>
  <si>
    <t>26-048</t>
  </si>
  <si>
    <t>CENICERO</t>
  </si>
  <si>
    <t>26-052</t>
  </si>
  <si>
    <t>LARDERO</t>
  </si>
  <si>
    <t>26-053</t>
  </si>
  <si>
    <t>RINCON DE SOTO</t>
  </si>
  <si>
    <t>26-055</t>
  </si>
  <si>
    <t>PRADEJON</t>
  </si>
  <si>
    <t>26-059</t>
  </si>
  <si>
    <t>LOGROÑO SUC 1</t>
  </si>
  <si>
    <t>26-060</t>
  </si>
  <si>
    <t>LOGROÑO U.R. 1</t>
  </si>
  <si>
    <t>26-061</t>
  </si>
  <si>
    <t>LOGROÑO</t>
  </si>
  <si>
    <t>26-062</t>
  </si>
  <si>
    <t>VILLAMEDIANA DE IREGÜA</t>
  </si>
  <si>
    <t>26-063</t>
  </si>
  <si>
    <t>AUTOL</t>
  </si>
  <si>
    <t>26-065</t>
  </si>
  <si>
    <t>EZCARAY</t>
  </si>
  <si>
    <t>Navarra</t>
  </si>
  <si>
    <t>31-001</t>
  </si>
  <si>
    <t>ABLITAS</t>
  </si>
  <si>
    <t>31-006</t>
  </si>
  <si>
    <t>ALSASUA</t>
  </si>
  <si>
    <t>31-008</t>
  </si>
  <si>
    <t>ANDOSILLA</t>
  </si>
  <si>
    <t>31-009</t>
  </si>
  <si>
    <t>AOIZ</t>
  </si>
  <si>
    <t>31-012</t>
  </si>
  <si>
    <t>ARGUEDAS</t>
  </si>
  <si>
    <t>31-017</t>
  </si>
  <si>
    <t>ARTAJONA</t>
  </si>
  <si>
    <t>31-023</t>
  </si>
  <si>
    <t>AZAGRA</t>
  </si>
  <si>
    <t>31-026</t>
  </si>
  <si>
    <t xml:space="preserve">PAMPLONA SUC-3 SANTESTEBAN 8, </t>
  </si>
  <si>
    <t>31-030</t>
  </si>
  <si>
    <t>BUÑUEL</t>
  </si>
  <si>
    <t>31-032</t>
  </si>
  <si>
    <t>BURLADA</t>
  </si>
  <si>
    <t>31-035</t>
  </si>
  <si>
    <t>CAPARROSO</t>
  </si>
  <si>
    <t>31-037</t>
  </si>
  <si>
    <t xml:space="preserve">CARCASTILLO </t>
  </si>
  <si>
    <t>31-038</t>
  </si>
  <si>
    <t>CASCANTE</t>
  </si>
  <si>
    <t>31-041</t>
  </si>
  <si>
    <t>CINTRUENIGO</t>
  </si>
  <si>
    <t>31-042</t>
  </si>
  <si>
    <t>ZIZUR MAYOR</t>
  </si>
  <si>
    <t>31-045</t>
  </si>
  <si>
    <t>CORTES</t>
  </si>
  <si>
    <t>31-048</t>
  </si>
  <si>
    <t>ELIZONDO</t>
  </si>
  <si>
    <t>31-053</t>
  </si>
  <si>
    <t>ESTELLA</t>
  </si>
  <si>
    <t>31-054</t>
  </si>
  <si>
    <t>ETXALAR</t>
  </si>
  <si>
    <t>31-059</t>
  </si>
  <si>
    <t>FALCES</t>
  </si>
  <si>
    <t>31-061</t>
  </si>
  <si>
    <t>FITERO</t>
  </si>
  <si>
    <t>31-064</t>
  </si>
  <si>
    <t>FUSTIÑAÑA</t>
  </si>
  <si>
    <t>31-067</t>
  </si>
  <si>
    <t>HUARTE PAMPLONA</t>
  </si>
  <si>
    <t>31-071</t>
  </si>
  <si>
    <t xml:space="preserve">IRURTZUN UR. </t>
  </si>
  <si>
    <t>31-077</t>
  </si>
  <si>
    <t>LEITZA</t>
  </si>
  <si>
    <t>31-079</t>
  </si>
  <si>
    <t>LERIN</t>
  </si>
  <si>
    <t>31-080</t>
  </si>
  <si>
    <t>LESAKA</t>
  </si>
  <si>
    <t>31-082</t>
  </si>
  <si>
    <t>LODOSA</t>
  </si>
  <si>
    <t>31-084</t>
  </si>
  <si>
    <t>VALCARLOS</t>
  </si>
  <si>
    <t>31-095</t>
  </si>
  <si>
    <t>MURCHANTE</t>
  </si>
  <si>
    <t>31-104</t>
  </si>
  <si>
    <t>OLITE</t>
  </si>
  <si>
    <t>31-109</t>
  </si>
  <si>
    <t>JEFATURA PROVINCIAL : NAVARRA</t>
  </si>
  <si>
    <t>31-110</t>
  </si>
  <si>
    <t xml:space="preserve">PAMPLONA SUC-1 JUSLARROCHA </t>
  </si>
  <si>
    <t>31-111</t>
  </si>
  <si>
    <t xml:space="preserve">PALMPLONA SUC-2 AMAYA </t>
  </si>
  <si>
    <t>31-112</t>
  </si>
  <si>
    <t>PAMPLONA SUC-6 MENDILLORRI</t>
  </si>
  <si>
    <t>31-113</t>
  </si>
  <si>
    <t xml:space="preserve">PAMPLONA SUC-4 SANCHO EL FUERTE SAN JUAN </t>
  </si>
  <si>
    <t>31-114</t>
  </si>
  <si>
    <t>PAMPLONA SUC-5  BARAÑAIN</t>
  </si>
  <si>
    <t>31-115</t>
  </si>
  <si>
    <t>PAMPLONA U.R. 4  ITURRAMA</t>
  </si>
  <si>
    <t>31-116</t>
  </si>
  <si>
    <t>PABELLÓN POSTAL</t>
  </si>
  <si>
    <t>31-117</t>
  </si>
  <si>
    <t>PAMPLONA U.R. 1 LABAYEN SAN JORGE</t>
  </si>
  <si>
    <t>31-120</t>
  </si>
  <si>
    <t>PERALTA</t>
  </si>
  <si>
    <t>31-124</t>
  </si>
  <si>
    <t>RIBAFORADA</t>
  </si>
  <si>
    <t>31-127</t>
  </si>
  <si>
    <t>SAN ADRIAN</t>
  </si>
  <si>
    <t>31-128</t>
  </si>
  <si>
    <t>SANGUESA</t>
  </si>
  <si>
    <t>31-130</t>
  </si>
  <si>
    <t>SATESTEBAN</t>
  </si>
  <si>
    <t>31-137</t>
  </si>
  <si>
    <t>TAFALLA</t>
  </si>
  <si>
    <t>31-138</t>
  </si>
  <si>
    <t>TUDELA</t>
  </si>
  <si>
    <t>31-141</t>
  </si>
  <si>
    <t>VALTIERRA</t>
  </si>
  <si>
    <t>31-142</t>
  </si>
  <si>
    <t>BERA</t>
  </si>
  <si>
    <t>31-143</t>
  </si>
  <si>
    <t>VIANA</t>
  </si>
  <si>
    <t>31-144</t>
  </si>
  <si>
    <t xml:space="preserve">VILLAFRANCA </t>
  </si>
  <si>
    <t>31-145</t>
  </si>
  <si>
    <t>VILLAVA</t>
  </si>
  <si>
    <t>31-150</t>
  </si>
  <si>
    <t>LARRAGA</t>
  </si>
  <si>
    <t>31-151</t>
  </si>
  <si>
    <t xml:space="preserve">NOAIN U.R. </t>
  </si>
  <si>
    <t>31-153</t>
  </si>
  <si>
    <t xml:space="preserve">VILLAVA U.R. </t>
  </si>
  <si>
    <t>31-154</t>
  </si>
  <si>
    <t>MILAGRO</t>
  </si>
  <si>
    <t>31-155</t>
  </si>
  <si>
    <t xml:space="preserve">TUDELA UR. </t>
  </si>
  <si>
    <t>31-156</t>
  </si>
  <si>
    <t>PAMPLONA SUC-7 BERRIOZAR</t>
  </si>
  <si>
    <t>31-159</t>
  </si>
  <si>
    <t>PUENTE LA REINA</t>
  </si>
  <si>
    <t>31-160</t>
  </si>
  <si>
    <t>PAMPLONA SUC-8 HIPER LECLEC</t>
  </si>
  <si>
    <t>31-161</t>
  </si>
  <si>
    <t>LOS ARCOS</t>
  </si>
  <si>
    <t>31-162</t>
  </si>
  <si>
    <t>CASTEJÓN</t>
  </si>
  <si>
    <t>31-163</t>
  </si>
  <si>
    <t>MENDAVIA</t>
  </si>
  <si>
    <t>31-164</t>
  </si>
  <si>
    <t>ORKOIEN</t>
  </si>
  <si>
    <t>31-165</t>
  </si>
  <si>
    <t>CORELLA</t>
  </si>
  <si>
    <t>31-166</t>
  </si>
  <si>
    <t>LEKUMBERRI</t>
  </si>
  <si>
    <t>31-167</t>
  </si>
  <si>
    <t xml:space="preserve">IRURTZUN </t>
  </si>
  <si>
    <t>31-168</t>
  </si>
  <si>
    <t>LUMBIER</t>
  </si>
  <si>
    <t>31-169</t>
  </si>
  <si>
    <t>MARCILLA</t>
  </si>
  <si>
    <t>31-170</t>
  </si>
  <si>
    <t>BURGUETE</t>
  </si>
  <si>
    <t>31-171</t>
  </si>
  <si>
    <t>SARRIGUREN</t>
  </si>
  <si>
    <t>39-119</t>
  </si>
  <si>
    <t>CABEZÓN DE LA SAL</t>
  </si>
  <si>
    <t>Totales:</t>
  </si>
  <si>
    <r>
      <t xml:space="preserve">ANEXO G: </t>
    </r>
    <r>
      <rPr>
        <i/>
        <sz val="24"/>
        <color rgb="FF003369"/>
        <rFont val="Calibri"/>
        <family val="2"/>
        <scheme val="minor"/>
      </rPr>
      <t>Oferta Técnica LOTE 04</t>
    </r>
  </si>
  <si>
    <t>HORAS 6 MESES
 LIMPIEZA BÁSICA</t>
  </si>
  <si>
    <t>SEMANAS APERTURA
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</si>
</sst>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rgb="FF00336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rgb="FF00336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4" borderId="14" xfId="0" applyFont="1" applyFill="1" applyBorder="1" applyAlignment="1">
      <alignment horizontal="center" vertical="center" wrapText="1"/>
    </xf>
    <xf numFmtId="43" fontId="4" fillId="4" borderId="2" xfId="1" applyFont="1" applyFill="1" applyBorder="1" applyAlignment="1">
      <alignment horizontal="center" vertical="center" wrapText="1"/>
    </xf>
    <xf numFmtId="43" fontId="0" fillId="0" borderId="7" xfId="1" applyFont="1" applyBorder="1" applyAlignment="1">
      <alignment horizontal="left" vertical="center" wrapText="1"/>
    </xf>
    <xf numFmtId="43" fontId="0" fillId="0" borderId="0" xfId="1" applyFont="1" applyAlignment="1">
      <alignment horizontal="left" vertical="center" wrapText="1"/>
    </xf>
    <xf numFmtId="43" fontId="0" fillId="2" borderId="5" xfId="1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justify" wrapText="1"/>
    </xf>
    <xf numFmtId="0" fontId="0" fillId="0" borderId="0" xfId="0" applyAlignment="1">
      <alignment horizontal="centerContinuous" vertical="justify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 wrapText="1"/>
    </xf>
    <xf numFmtId="2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808990</xdr:colOff>
      <xdr:row>3</xdr:row>
      <xdr:rowOff>151505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343574</xdr:colOff>
      <xdr:row>6</xdr:row>
      <xdr:rowOff>67235</xdr:rowOff>
    </xdr:from>
    <xdr:to>
      <xdr:col>8</xdr:col>
      <xdr:colOff>1094368</xdr:colOff>
      <xdr:row>6</xdr:row>
      <xdr:rowOff>448347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8818B086-3240-F05B-9E6F-E231FB90A1C9}"/>
            </a:ext>
          </a:extLst>
        </xdr:cNvPr>
        <xdr:cNvSpPr/>
      </xdr:nvSpPr>
      <xdr:spPr>
        <a:xfrm>
          <a:off x="9678074" y="1647264"/>
          <a:ext cx="750794" cy="381112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J318"/>
  <sheetViews>
    <sheetView showGridLines="0" tabSelected="1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9" sqref="I9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34" customWidth="1"/>
    <col min="5" max="5" width="17.90625" style="3" customWidth="1"/>
    <col min="6" max="6" width="35.1796875" style="2" bestFit="1" customWidth="1"/>
    <col min="7" max="7" width="15.6328125" style="27" customWidth="1"/>
    <col min="8" max="8" width="15.6328125" style="2" customWidth="1"/>
    <col min="9" max="9" width="20.1796875" style="2" bestFit="1" customWidth="1"/>
    <col min="10" max="10" width="21.08984375" style="3" customWidth="1"/>
    <col min="11" max="16384" width="11.54296875" style="3"/>
  </cols>
  <sheetData>
    <row r="2" spans="2:10" ht="27.75" customHeight="1" thickBot="1" x14ac:dyDescent="0.4">
      <c r="C2" s="10" t="s">
        <v>636</v>
      </c>
      <c r="D2" s="33"/>
      <c r="E2" s="12"/>
      <c r="F2" s="11"/>
      <c r="G2" s="26"/>
      <c r="H2" s="11"/>
      <c r="I2" s="11"/>
      <c r="J2" s="12"/>
    </row>
    <row r="3" spans="2:10" ht="15.5" thickTop="1" thickBot="1" x14ac:dyDescent="0.4"/>
    <row r="4" spans="2:10" ht="21.75" customHeight="1" thickBot="1" x14ac:dyDescent="0.4">
      <c r="C4" s="46" t="s">
        <v>16</v>
      </c>
      <c r="D4" s="47"/>
      <c r="E4" s="47"/>
      <c r="F4" s="48"/>
    </row>
    <row r="5" spans="2:10" ht="7.25" customHeight="1" x14ac:dyDescent="0.35">
      <c r="C5" s="18"/>
      <c r="D5" s="35"/>
      <c r="E5" s="18"/>
      <c r="F5" s="18"/>
    </row>
    <row r="6" spans="2:10" ht="36.65" customHeight="1" x14ac:dyDescent="0.35">
      <c r="B6" s="3"/>
      <c r="G6" s="30" t="str">
        <f>IF(OR(COUNTBLANK(I9:I313)=305,COUNTBLANK(I9:I313)=0),"","ERROR: Hay casillas en la columna ''HORAS SEMANA LIMPIEZA BÁSICA'' sin cumplimentar")</f>
        <v/>
      </c>
      <c r="H6" s="42"/>
      <c r="I6" s="31"/>
      <c r="J6" s="32"/>
    </row>
    <row r="7" spans="2:10" ht="40.25" customHeight="1" thickBot="1" x14ac:dyDescent="0.4">
      <c r="B7" s="23" t="s">
        <v>7</v>
      </c>
      <c r="I7" s="17"/>
    </row>
    <row r="8" spans="2:10" s="1" customFormat="1" ht="66.75" customHeight="1" thickBot="1" x14ac:dyDescent="0.4">
      <c r="B8" s="24" t="s">
        <v>5</v>
      </c>
      <c r="C8" s="14" t="s">
        <v>8</v>
      </c>
      <c r="D8" s="36" t="s">
        <v>9</v>
      </c>
      <c r="E8" s="13" t="s">
        <v>10</v>
      </c>
      <c r="F8" s="13" t="s">
        <v>11</v>
      </c>
      <c r="G8" s="25" t="s">
        <v>15</v>
      </c>
      <c r="H8" s="13" t="s">
        <v>638</v>
      </c>
      <c r="I8" s="13" t="s">
        <v>12</v>
      </c>
      <c r="J8" s="16" t="s">
        <v>637</v>
      </c>
    </row>
    <row r="9" spans="2:10" ht="31.75" customHeight="1" x14ac:dyDescent="0.35">
      <c r="B9" s="21" t="s">
        <v>17</v>
      </c>
      <c r="C9" s="8" t="s">
        <v>18</v>
      </c>
      <c r="D9" s="19" t="s">
        <v>19</v>
      </c>
      <c r="E9" s="7" t="s">
        <v>1</v>
      </c>
      <c r="F9" s="15" t="s">
        <v>0</v>
      </c>
      <c r="G9" s="28">
        <v>23</v>
      </c>
      <c r="H9" s="9">
        <f>49.34/2</f>
        <v>24.67</v>
      </c>
      <c r="I9" s="43"/>
      <c r="J9" s="5" t="str">
        <f>IFERROR(IF(OR(E9="CRISTALES",I9=""),"",IF(I9&lt;=0,"Error: Vuelva a cumplimentar horas",ROUND(I9*H9,2))),"Error: Vuelva a cumplimentar horas")</f>
        <v/>
      </c>
    </row>
    <row r="10" spans="2:10" ht="31.75" customHeight="1" x14ac:dyDescent="0.35">
      <c r="B10" s="22" t="s">
        <v>17</v>
      </c>
      <c r="C10" s="6" t="s">
        <v>20</v>
      </c>
      <c r="D10" s="20" t="s">
        <v>21</v>
      </c>
      <c r="E10" s="4" t="s">
        <v>2</v>
      </c>
      <c r="F10" s="15" t="s">
        <v>0</v>
      </c>
      <c r="G10" s="29">
        <v>174.26</v>
      </c>
      <c r="H10" s="5">
        <f>49.34/2</f>
        <v>24.67</v>
      </c>
      <c r="I10" s="44"/>
      <c r="J10" s="5" t="str">
        <f t="shared" ref="J10" si="0">IFERROR(IF(OR(E10="CRISTALES",I10=""),"",IF(I10&lt;=0,"Error: Vuelva a cumplimentar horas",ROUND(I10*H10,2))),"Error: Vuelva a cumplimentar horas")</f>
        <v/>
      </c>
    </row>
    <row r="11" spans="2:10" ht="31.75" customHeight="1" x14ac:dyDescent="0.35">
      <c r="B11" s="22" t="s">
        <v>17</v>
      </c>
      <c r="C11" s="6" t="s">
        <v>22</v>
      </c>
      <c r="D11" s="20" t="s">
        <v>23</v>
      </c>
      <c r="E11" s="4" t="s">
        <v>1</v>
      </c>
      <c r="F11" s="15" t="s">
        <v>0</v>
      </c>
      <c r="G11" s="29">
        <v>16</v>
      </c>
      <c r="H11" s="5">
        <f t="shared" ref="H11:H74" si="1">49.34/2</f>
        <v>24.67</v>
      </c>
      <c r="I11" s="44"/>
      <c r="J11" s="5" t="str">
        <f t="shared" ref="J11" si="2">IFERROR(IF(OR(E11="CRISTALES",I11=""),"",IF(I11&lt;=0,"Error: Vuelva a cumplimentar horas",ROUND(I11*H11,2))),"Error: Vuelva a cumplimentar horas")</f>
        <v/>
      </c>
    </row>
    <row r="12" spans="2:10" ht="31.75" customHeight="1" x14ac:dyDescent="0.35">
      <c r="B12" s="22" t="s">
        <v>17</v>
      </c>
      <c r="C12" s="6" t="s">
        <v>24</v>
      </c>
      <c r="D12" s="20" t="s">
        <v>25</v>
      </c>
      <c r="E12" s="4" t="s">
        <v>2</v>
      </c>
      <c r="F12" s="15" t="s">
        <v>0</v>
      </c>
      <c r="G12" s="29">
        <v>149.15</v>
      </c>
      <c r="H12" s="5">
        <f t="shared" si="1"/>
        <v>24.67</v>
      </c>
      <c r="I12" s="44"/>
      <c r="J12" s="5" t="str">
        <f t="shared" ref="J12" si="3">IFERROR(IF(OR(E12="CRISTALES",I12=""),"",IF(I12&lt;=0,"Error: Vuelva a cumplimentar horas",ROUND(I12*H12,2))),"Error: Vuelva a cumplimentar horas")</f>
        <v/>
      </c>
    </row>
    <row r="13" spans="2:10" ht="31.75" customHeight="1" x14ac:dyDescent="0.35">
      <c r="B13" s="22" t="s">
        <v>17</v>
      </c>
      <c r="C13" s="6" t="s">
        <v>26</v>
      </c>
      <c r="D13" s="20" t="s">
        <v>27</v>
      </c>
      <c r="E13" s="4" t="s">
        <v>2</v>
      </c>
      <c r="F13" s="15" t="s">
        <v>0</v>
      </c>
      <c r="G13" s="29">
        <v>173.47</v>
      </c>
      <c r="H13" s="5">
        <f t="shared" si="1"/>
        <v>24.67</v>
      </c>
      <c r="I13" s="44"/>
      <c r="J13" s="5" t="str">
        <f t="shared" ref="J13" si="4">IFERROR(IF(OR(E13="CRISTALES",I13=""),"",IF(I13&lt;=0,"Error: Vuelva a cumplimentar horas",ROUND(I13*H13,2))),"Error: Vuelva a cumplimentar horas")</f>
        <v/>
      </c>
    </row>
    <row r="14" spans="2:10" ht="31.75" customHeight="1" x14ac:dyDescent="0.35">
      <c r="B14" s="22" t="s">
        <v>17</v>
      </c>
      <c r="C14" s="6" t="s">
        <v>28</v>
      </c>
      <c r="D14" s="20" t="s">
        <v>29</v>
      </c>
      <c r="E14" s="4" t="s">
        <v>2</v>
      </c>
      <c r="F14" s="15" t="s">
        <v>0</v>
      </c>
      <c r="G14" s="29">
        <v>141.31</v>
      </c>
      <c r="H14" s="5">
        <f t="shared" si="1"/>
        <v>24.67</v>
      </c>
      <c r="I14" s="44"/>
      <c r="J14" s="5" t="str">
        <f t="shared" ref="J14" si="5">IFERROR(IF(OR(E14="CRISTALES",I14=""),"",IF(I14&lt;=0,"Error: Vuelva a cumplimentar horas",ROUND(I14*H14,2))),"Error: Vuelva a cumplimentar horas")</f>
        <v/>
      </c>
    </row>
    <row r="15" spans="2:10" ht="31.75" customHeight="1" x14ac:dyDescent="0.35">
      <c r="B15" s="22" t="s">
        <v>17</v>
      </c>
      <c r="C15" s="6" t="s">
        <v>30</v>
      </c>
      <c r="D15" s="20" t="s">
        <v>31</v>
      </c>
      <c r="E15" s="4" t="s">
        <v>1</v>
      </c>
      <c r="F15" s="15" t="s">
        <v>0</v>
      </c>
      <c r="G15" s="29">
        <v>13</v>
      </c>
      <c r="H15" s="5">
        <f t="shared" si="1"/>
        <v>24.67</v>
      </c>
      <c r="I15" s="44"/>
      <c r="J15" s="5" t="str">
        <f t="shared" ref="J15" si="6">IFERROR(IF(OR(E15="CRISTALES",I15=""),"",IF(I15&lt;=0,"Error: Vuelva a cumplimentar horas",ROUND(I15*H15,2))),"Error: Vuelva a cumplimentar horas")</f>
        <v/>
      </c>
    </row>
    <row r="16" spans="2:10" ht="31.75" customHeight="1" x14ac:dyDescent="0.35">
      <c r="B16" s="22" t="s">
        <v>17</v>
      </c>
      <c r="C16" s="6" t="s">
        <v>32</v>
      </c>
      <c r="D16" s="20" t="s">
        <v>33</v>
      </c>
      <c r="E16" s="4" t="s">
        <v>4</v>
      </c>
      <c r="F16" s="15" t="s">
        <v>0</v>
      </c>
      <c r="G16" s="29">
        <v>3980</v>
      </c>
      <c r="H16" s="5">
        <f t="shared" si="1"/>
        <v>24.67</v>
      </c>
      <c r="I16" s="44"/>
      <c r="J16" s="5" t="str">
        <f t="shared" ref="J16" si="7">IFERROR(IF(OR(E16="CRISTALES",I16=""),"",IF(I16&lt;=0,"Error: Vuelva a cumplimentar horas",ROUND(I16*H16,2))),"Error: Vuelva a cumplimentar horas")</f>
        <v/>
      </c>
    </row>
    <row r="17" spans="2:10" ht="31.75" customHeight="1" x14ac:dyDescent="0.35">
      <c r="B17" s="22" t="s">
        <v>17</v>
      </c>
      <c r="C17" s="6" t="s">
        <v>34</v>
      </c>
      <c r="D17" s="20" t="s">
        <v>35</v>
      </c>
      <c r="E17" s="4" t="s">
        <v>2</v>
      </c>
      <c r="F17" s="15" t="s">
        <v>0</v>
      </c>
      <c r="G17" s="29">
        <v>696.56</v>
      </c>
      <c r="H17" s="5">
        <f t="shared" si="1"/>
        <v>24.67</v>
      </c>
      <c r="I17" s="44"/>
      <c r="J17" s="5" t="str">
        <f t="shared" ref="J17" si="8">IFERROR(IF(OR(E17="CRISTALES",I17=""),"",IF(I17&lt;=0,"Error: Vuelva a cumplimentar horas",ROUND(I17*H17,2))),"Error: Vuelva a cumplimentar horas")</f>
        <v/>
      </c>
    </row>
    <row r="18" spans="2:10" ht="31.75" customHeight="1" x14ac:dyDescent="0.35">
      <c r="B18" s="22" t="s">
        <v>17</v>
      </c>
      <c r="C18" s="6" t="s">
        <v>36</v>
      </c>
      <c r="D18" s="20" t="s">
        <v>37</v>
      </c>
      <c r="E18" s="4" t="s">
        <v>2</v>
      </c>
      <c r="F18" s="15" t="s">
        <v>0</v>
      </c>
      <c r="G18" s="29">
        <v>364.33</v>
      </c>
      <c r="H18" s="5">
        <f t="shared" si="1"/>
        <v>24.67</v>
      </c>
      <c r="I18" s="44"/>
      <c r="J18" s="5" t="str">
        <f t="shared" ref="J18" si="9">IFERROR(IF(OR(E18="CRISTALES",I18=""),"",IF(I18&lt;=0,"Error: Vuelva a cumplimentar horas",ROUND(I18*H18,2))),"Error: Vuelva a cumplimentar horas")</f>
        <v/>
      </c>
    </row>
    <row r="19" spans="2:10" ht="31.75" customHeight="1" x14ac:dyDescent="0.35">
      <c r="B19" s="22" t="s">
        <v>17</v>
      </c>
      <c r="C19" s="6" t="s">
        <v>38</v>
      </c>
      <c r="D19" s="20" t="s">
        <v>39</v>
      </c>
      <c r="E19" s="4" t="s">
        <v>2</v>
      </c>
      <c r="F19" s="15" t="s">
        <v>0</v>
      </c>
      <c r="G19" s="29">
        <v>213.32</v>
      </c>
      <c r="H19" s="5">
        <f t="shared" si="1"/>
        <v>24.67</v>
      </c>
      <c r="I19" s="44"/>
      <c r="J19" s="5" t="str">
        <f t="shared" ref="J19" si="10">IFERROR(IF(OR(E19="CRISTALES",I19=""),"",IF(I19&lt;=0,"Error: Vuelva a cumplimentar horas",ROUND(I19*H19,2))),"Error: Vuelva a cumplimentar horas")</f>
        <v/>
      </c>
    </row>
    <row r="20" spans="2:10" ht="31.75" customHeight="1" x14ac:dyDescent="0.35">
      <c r="B20" s="22" t="s">
        <v>17</v>
      </c>
      <c r="C20" s="6" t="s">
        <v>40</v>
      </c>
      <c r="D20" s="20" t="s">
        <v>41</v>
      </c>
      <c r="E20" s="4" t="s">
        <v>3</v>
      </c>
      <c r="F20" s="15" t="s">
        <v>0</v>
      </c>
      <c r="G20" s="29">
        <v>25502</v>
      </c>
      <c r="H20" s="5">
        <f t="shared" si="1"/>
        <v>24.67</v>
      </c>
      <c r="I20" s="44"/>
      <c r="J20" s="5" t="str">
        <f t="shared" ref="J20" si="11">IFERROR(IF(OR(E20="CRISTALES",I20=""),"",IF(I20&lt;=0,"Error: Vuelva a cumplimentar horas",ROUND(I20*H20,2))),"Error: Vuelva a cumplimentar horas")</f>
        <v/>
      </c>
    </row>
    <row r="21" spans="2:10" ht="31.75" customHeight="1" x14ac:dyDescent="0.35">
      <c r="B21" s="22" t="s">
        <v>17</v>
      </c>
      <c r="C21" s="6" t="s">
        <v>42</v>
      </c>
      <c r="D21" s="20" t="s">
        <v>43</v>
      </c>
      <c r="E21" s="4" t="s">
        <v>2</v>
      </c>
      <c r="F21" s="15" t="s">
        <v>0</v>
      </c>
      <c r="G21" s="29">
        <v>451.13</v>
      </c>
      <c r="H21" s="5">
        <f t="shared" si="1"/>
        <v>24.67</v>
      </c>
      <c r="I21" s="44"/>
      <c r="J21" s="5" t="str">
        <f t="shared" ref="J21" si="12">IFERROR(IF(OR(E21="CRISTALES",I21=""),"",IF(I21&lt;=0,"Error: Vuelva a cumplimentar horas",ROUND(I21*H21,2))),"Error: Vuelva a cumplimentar horas")</f>
        <v/>
      </c>
    </row>
    <row r="22" spans="2:10" ht="31.75" customHeight="1" x14ac:dyDescent="0.35">
      <c r="B22" s="22" t="s">
        <v>17</v>
      </c>
      <c r="C22" s="6" t="s">
        <v>44</v>
      </c>
      <c r="D22" s="20" t="s">
        <v>45</v>
      </c>
      <c r="E22" s="4" t="s">
        <v>1</v>
      </c>
      <c r="F22" s="15" t="s">
        <v>0</v>
      </c>
      <c r="G22" s="29">
        <v>10</v>
      </c>
      <c r="H22" s="5">
        <f t="shared" si="1"/>
        <v>24.67</v>
      </c>
      <c r="I22" s="44"/>
      <c r="J22" s="5" t="str">
        <f t="shared" ref="J22" si="13">IFERROR(IF(OR(E22="CRISTALES",I22=""),"",IF(I22&lt;=0,"Error: Vuelva a cumplimentar horas",ROUND(I22*H22,2))),"Error: Vuelva a cumplimentar horas")</f>
        <v/>
      </c>
    </row>
    <row r="23" spans="2:10" ht="31.75" customHeight="1" x14ac:dyDescent="0.35">
      <c r="B23" s="22" t="s">
        <v>17</v>
      </c>
      <c r="C23" s="6" t="s">
        <v>46</v>
      </c>
      <c r="D23" s="20" t="s">
        <v>47</v>
      </c>
      <c r="E23" s="4" t="s">
        <v>1</v>
      </c>
      <c r="F23" s="15" t="s">
        <v>0</v>
      </c>
      <c r="G23" s="29">
        <v>51</v>
      </c>
      <c r="H23" s="5">
        <f t="shared" si="1"/>
        <v>24.67</v>
      </c>
      <c r="I23" s="44"/>
      <c r="J23" s="5" t="str">
        <f t="shared" ref="J23" si="14">IFERROR(IF(OR(E23="CRISTALES",I23=""),"",IF(I23&lt;=0,"Error: Vuelva a cumplimentar horas",ROUND(I23*H23,2))),"Error: Vuelva a cumplimentar horas")</f>
        <v/>
      </c>
    </row>
    <row r="24" spans="2:10" ht="31.75" customHeight="1" x14ac:dyDescent="0.35">
      <c r="B24" s="22" t="s">
        <v>17</v>
      </c>
      <c r="C24" s="6" t="s">
        <v>48</v>
      </c>
      <c r="D24" s="20" t="s">
        <v>49</v>
      </c>
      <c r="E24" s="4" t="s">
        <v>1</v>
      </c>
      <c r="F24" s="15" t="s">
        <v>0</v>
      </c>
      <c r="G24" s="29">
        <v>15</v>
      </c>
      <c r="H24" s="5">
        <f t="shared" si="1"/>
        <v>24.67</v>
      </c>
      <c r="I24" s="44"/>
      <c r="J24" s="5" t="str">
        <f t="shared" ref="J24" si="15">IFERROR(IF(OR(E24="CRISTALES",I24=""),"",IF(I24&lt;=0,"Error: Vuelva a cumplimentar horas",ROUND(I24*H24,2))),"Error: Vuelva a cumplimentar horas")</f>
        <v/>
      </c>
    </row>
    <row r="25" spans="2:10" ht="31.75" customHeight="1" x14ac:dyDescent="0.35">
      <c r="B25" s="22" t="s">
        <v>17</v>
      </c>
      <c r="C25" s="6" t="s">
        <v>50</v>
      </c>
      <c r="D25" s="20" t="s">
        <v>51</v>
      </c>
      <c r="E25" s="4" t="s">
        <v>2</v>
      </c>
      <c r="F25" s="15" t="s">
        <v>0</v>
      </c>
      <c r="G25" s="29">
        <v>230.81</v>
      </c>
      <c r="H25" s="5">
        <f t="shared" si="1"/>
        <v>24.67</v>
      </c>
      <c r="I25" s="44"/>
      <c r="J25" s="5" t="str">
        <f t="shared" ref="J25" si="16">IFERROR(IF(OR(E25="CRISTALES",I25=""),"",IF(I25&lt;=0,"Error: Vuelva a cumplimentar horas",ROUND(I25*H25,2))),"Error: Vuelva a cumplimentar horas")</f>
        <v/>
      </c>
    </row>
    <row r="26" spans="2:10" ht="31.75" customHeight="1" x14ac:dyDescent="0.35">
      <c r="B26" s="22" t="s">
        <v>17</v>
      </c>
      <c r="C26" s="6" t="s">
        <v>52</v>
      </c>
      <c r="D26" s="20" t="s">
        <v>53</v>
      </c>
      <c r="E26" s="4" t="s">
        <v>2</v>
      </c>
      <c r="F26" s="15" t="s">
        <v>0</v>
      </c>
      <c r="G26" s="29">
        <v>281.32</v>
      </c>
      <c r="H26" s="5">
        <f t="shared" si="1"/>
        <v>24.67</v>
      </c>
      <c r="I26" s="44"/>
      <c r="J26" s="5" t="str">
        <f t="shared" ref="J26" si="17">IFERROR(IF(OR(E26="CRISTALES",I26=""),"",IF(I26&lt;=0,"Error: Vuelva a cumplimentar horas",ROUND(I26*H26,2))),"Error: Vuelva a cumplimentar horas")</f>
        <v/>
      </c>
    </row>
    <row r="27" spans="2:10" ht="31.75" customHeight="1" x14ac:dyDescent="0.35">
      <c r="B27" s="22" t="s">
        <v>17</v>
      </c>
      <c r="C27" s="6" t="s">
        <v>54</v>
      </c>
      <c r="D27" s="20" t="s">
        <v>55</v>
      </c>
      <c r="E27" s="4" t="s">
        <v>1</v>
      </c>
      <c r="F27" s="15" t="s">
        <v>0</v>
      </c>
      <c r="G27" s="29">
        <v>25</v>
      </c>
      <c r="H27" s="5">
        <f t="shared" si="1"/>
        <v>24.67</v>
      </c>
      <c r="I27" s="44"/>
      <c r="J27" s="5" t="str">
        <f t="shared" ref="J27" si="18">IFERROR(IF(OR(E27="CRISTALES",I27=""),"",IF(I27&lt;=0,"Error: Vuelva a cumplimentar horas",ROUND(I27*H27,2))),"Error: Vuelva a cumplimentar horas")</f>
        <v/>
      </c>
    </row>
    <row r="28" spans="2:10" ht="31.75" customHeight="1" x14ac:dyDescent="0.35">
      <c r="B28" s="22" t="s">
        <v>17</v>
      </c>
      <c r="C28" s="6" t="s">
        <v>56</v>
      </c>
      <c r="D28" s="20" t="s">
        <v>57</v>
      </c>
      <c r="E28" s="4" t="s">
        <v>1</v>
      </c>
      <c r="F28" s="15" t="s">
        <v>0</v>
      </c>
      <c r="G28" s="29">
        <v>95</v>
      </c>
      <c r="H28" s="5">
        <f t="shared" si="1"/>
        <v>24.67</v>
      </c>
      <c r="I28" s="44"/>
      <c r="J28" s="5" t="str">
        <f t="shared" ref="J28" si="19">IFERROR(IF(OR(E28="CRISTALES",I28=""),"",IF(I28&lt;=0,"Error: Vuelva a cumplimentar horas",ROUND(I28*H28,2))),"Error: Vuelva a cumplimentar horas")</f>
        <v/>
      </c>
    </row>
    <row r="29" spans="2:10" ht="31.75" customHeight="1" x14ac:dyDescent="0.35">
      <c r="B29" s="22" t="s">
        <v>17</v>
      </c>
      <c r="C29" s="6" t="s">
        <v>58</v>
      </c>
      <c r="D29" s="20" t="s">
        <v>59</v>
      </c>
      <c r="E29" s="4" t="s">
        <v>2</v>
      </c>
      <c r="F29" s="15" t="s">
        <v>0</v>
      </c>
      <c r="G29" s="29">
        <v>203.01</v>
      </c>
      <c r="H29" s="5">
        <f t="shared" si="1"/>
        <v>24.67</v>
      </c>
      <c r="I29" s="44"/>
      <c r="J29" s="5" t="str">
        <f t="shared" ref="J29" si="20">IFERROR(IF(OR(E29="CRISTALES",I29=""),"",IF(I29&lt;=0,"Error: Vuelva a cumplimentar horas",ROUND(I29*H29,2))),"Error: Vuelva a cumplimentar horas")</f>
        <v/>
      </c>
    </row>
    <row r="30" spans="2:10" ht="31.75" customHeight="1" x14ac:dyDescent="0.35">
      <c r="B30" s="22" t="s">
        <v>17</v>
      </c>
      <c r="C30" s="6" t="s">
        <v>60</v>
      </c>
      <c r="D30" s="20" t="s">
        <v>61</v>
      </c>
      <c r="E30" s="4" t="s">
        <v>1</v>
      </c>
      <c r="F30" s="15" t="s">
        <v>0</v>
      </c>
      <c r="G30" s="29">
        <v>45</v>
      </c>
      <c r="H30" s="5">
        <f t="shared" si="1"/>
        <v>24.67</v>
      </c>
      <c r="I30" s="44"/>
      <c r="J30" s="5" t="str">
        <f t="shared" ref="J30" si="21">IFERROR(IF(OR(E30="CRISTALES",I30=""),"",IF(I30&lt;=0,"Error: Vuelva a cumplimentar horas",ROUND(I30*H30,2))),"Error: Vuelva a cumplimentar horas")</f>
        <v/>
      </c>
    </row>
    <row r="31" spans="2:10" ht="31.75" customHeight="1" x14ac:dyDescent="0.35">
      <c r="B31" s="22" t="s">
        <v>17</v>
      </c>
      <c r="C31" s="6" t="s">
        <v>62</v>
      </c>
      <c r="D31" s="20" t="s">
        <v>63</v>
      </c>
      <c r="E31" s="4" t="s">
        <v>1</v>
      </c>
      <c r="F31" s="15" t="s">
        <v>0</v>
      </c>
      <c r="G31" s="29">
        <v>69.91</v>
      </c>
      <c r="H31" s="5">
        <f t="shared" si="1"/>
        <v>24.67</v>
      </c>
      <c r="I31" s="44"/>
      <c r="J31" s="5" t="str">
        <f t="shared" ref="J31" si="22">IFERROR(IF(OR(E31="CRISTALES",I31=""),"",IF(I31&lt;=0,"Error: Vuelva a cumplimentar horas",ROUND(I31*H31,2))),"Error: Vuelva a cumplimentar horas")</f>
        <v/>
      </c>
    </row>
    <row r="32" spans="2:10" ht="31.75" customHeight="1" x14ac:dyDescent="0.35">
      <c r="B32" s="22" t="s">
        <v>17</v>
      </c>
      <c r="C32" s="6" t="s">
        <v>64</v>
      </c>
      <c r="D32" s="20" t="s">
        <v>65</v>
      </c>
      <c r="E32" s="4" t="s">
        <v>1</v>
      </c>
      <c r="F32" s="15" t="s">
        <v>0</v>
      </c>
      <c r="G32" s="29">
        <v>28</v>
      </c>
      <c r="H32" s="5">
        <f t="shared" si="1"/>
        <v>24.67</v>
      </c>
      <c r="I32" s="44"/>
      <c r="J32" s="5" t="str">
        <f t="shared" ref="J32" si="23">IFERROR(IF(OR(E32="CRISTALES",I32=""),"",IF(I32&lt;=0,"Error: Vuelva a cumplimentar horas",ROUND(I32*H32,2))),"Error: Vuelva a cumplimentar horas")</f>
        <v/>
      </c>
    </row>
    <row r="33" spans="2:10" ht="31.75" customHeight="1" x14ac:dyDescent="0.35">
      <c r="B33" s="22" t="s">
        <v>17</v>
      </c>
      <c r="C33" s="6" t="s">
        <v>66</v>
      </c>
      <c r="D33" s="20" t="s">
        <v>67</v>
      </c>
      <c r="E33" s="4" t="s">
        <v>2</v>
      </c>
      <c r="F33" s="15" t="s">
        <v>0</v>
      </c>
      <c r="G33" s="29">
        <v>175</v>
      </c>
      <c r="H33" s="5">
        <f t="shared" si="1"/>
        <v>24.67</v>
      </c>
      <c r="I33" s="44"/>
      <c r="J33" s="5" t="str">
        <f t="shared" ref="J33" si="24">IFERROR(IF(OR(E33="CRISTALES",I33=""),"",IF(I33&lt;=0,"Error: Vuelva a cumplimentar horas",ROUND(I33*H33,2))),"Error: Vuelva a cumplimentar horas")</f>
        <v/>
      </c>
    </row>
    <row r="34" spans="2:10" ht="31.75" customHeight="1" x14ac:dyDescent="0.35">
      <c r="B34" s="22" t="s">
        <v>17</v>
      </c>
      <c r="C34" s="6" t="s">
        <v>68</v>
      </c>
      <c r="D34" s="20" t="s">
        <v>69</v>
      </c>
      <c r="E34" s="4" t="s">
        <v>2</v>
      </c>
      <c r="F34" s="15" t="s">
        <v>0</v>
      </c>
      <c r="G34" s="29">
        <v>100</v>
      </c>
      <c r="H34" s="5">
        <f t="shared" si="1"/>
        <v>24.67</v>
      </c>
      <c r="I34" s="44"/>
      <c r="J34" s="5" t="str">
        <f t="shared" ref="J34" si="25">IFERROR(IF(OR(E34="CRISTALES",I34=""),"",IF(I34&lt;=0,"Error: Vuelva a cumplimentar horas",ROUND(I34*H34,2))),"Error: Vuelva a cumplimentar horas")</f>
        <v/>
      </c>
    </row>
    <row r="35" spans="2:10" ht="31.75" customHeight="1" x14ac:dyDescent="0.35">
      <c r="B35" s="22" t="s">
        <v>70</v>
      </c>
      <c r="C35" s="6" t="s">
        <v>71</v>
      </c>
      <c r="D35" s="20" t="s">
        <v>72</v>
      </c>
      <c r="E35" s="4" t="s">
        <v>2</v>
      </c>
      <c r="F35" s="15" t="s">
        <v>0</v>
      </c>
      <c r="G35" s="29">
        <v>855.38</v>
      </c>
      <c r="H35" s="5">
        <f t="shared" si="1"/>
        <v>24.67</v>
      </c>
      <c r="I35" s="44"/>
      <c r="J35" s="5" t="str">
        <f t="shared" ref="J35" si="26">IFERROR(IF(OR(E35="CRISTALES",I35=""),"",IF(I35&lt;=0,"Error: Vuelva a cumplimentar horas",ROUND(I35*H35,2))),"Error: Vuelva a cumplimentar horas")</f>
        <v/>
      </c>
    </row>
    <row r="36" spans="2:10" ht="31.75" customHeight="1" x14ac:dyDescent="0.35">
      <c r="B36" s="22" t="s">
        <v>70</v>
      </c>
      <c r="C36" s="6" t="s">
        <v>73</v>
      </c>
      <c r="D36" s="20" t="s">
        <v>74</v>
      </c>
      <c r="E36" s="4" t="s">
        <v>1</v>
      </c>
      <c r="F36" s="15" t="s">
        <v>0</v>
      </c>
      <c r="G36" s="29">
        <v>30</v>
      </c>
      <c r="H36" s="5">
        <f t="shared" si="1"/>
        <v>24.67</v>
      </c>
      <c r="I36" s="44"/>
      <c r="J36" s="5" t="str">
        <f t="shared" ref="J36" si="27">IFERROR(IF(OR(E36="CRISTALES",I36=""),"",IF(I36&lt;=0,"Error: Vuelva a cumplimentar horas",ROUND(I36*H36,2))),"Error: Vuelva a cumplimentar horas")</f>
        <v/>
      </c>
    </row>
    <row r="37" spans="2:10" ht="31.75" customHeight="1" x14ac:dyDescent="0.35">
      <c r="B37" s="22" t="s">
        <v>70</v>
      </c>
      <c r="C37" s="6" t="s">
        <v>75</v>
      </c>
      <c r="D37" s="20" t="s">
        <v>76</v>
      </c>
      <c r="E37" s="4" t="s">
        <v>1</v>
      </c>
      <c r="F37" s="15" t="s">
        <v>0</v>
      </c>
      <c r="G37" s="29">
        <v>36</v>
      </c>
      <c r="H37" s="5">
        <f t="shared" si="1"/>
        <v>24.67</v>
      </c>
      <c r="I37" s="44"/>
      <c r="J37" s="5" t="str">
        <f t="shared" ref="J37" si="28">IFERROR(IF(OR(E37="CRISTALES",I37=""),"",IF(I37&lt;=0,"Error: Vuelva a cumplimentar horas",ROUND(I37*H37,2))),"Error: Vuelva a cumplimentar horas")</f>
        <v/>
      </c>
    </row>
    <row r="38" spans="2:10" ht="31.75" customHeight="1" x14ac:dyDescent="0.35">
      <c r="B38" s="22" t="s">
        <v>70</v>
      </c>
      <c r="C38" s="6" t="s">
        <v>77</v>
      </c>
      <c r="D38" s="20" t="s">
        <v>78</v>
      </c>
      <c r="E38" s="4" t="s">
        <v>2</v>
      </c>
      <c r="F38" s="15" t="s">
        <v>0</v>
      </c>
      <c r="G38" s="29">
        <v>385</v>
      </c>
      <c r="H38" s="5">
        <f t="shared" si="1"/>
        <v>24.67</v>
      </c>
      <c r="I38" s="44"/>
      <c r="J38" s="5" t="str">
        <f t="shared" ref="J38" si="29">IFERROR(IF(OR(E38="CRISTALES",I38=""),"",IF(I38&lt;=0,"Error: Vuelva a cumplimentar horas",ROUND(I38*H38,2))),"Error: Vuelva a cumplimentar horas")</f>
        <v/>
      </c>
    </row>
    <row r="39" spans="2:10" ht="31.75" customHeight="1" x14ac:dyDescent="0.35">
      <c r="B39" s="22" t="s">
        <v>70</v>
      </c>
      <c r="C39" s="6" t="s">
        <v>79</v>
      </c>
      <c r="D39" s="20" t="s">
        <v>80</v>
      </c>
      <c r="E39" s="4" t="s">
        <v>2</v>
      </c>
      <c r="F39" s="15" t="s">
        <v>0</v>
      </c>
      <c r="G39" s="29">
        <v>147</v>
      </c>
      <c r="H39" s="5">
        <f t="shared" si="1"/>
        <v>24.67</v>
      </c>
      <c r="I39" s="44"/>
      <c r="J39" s="5" t="str">
        <f t="shared" ref="J39" si="30">IFERROR(IF(OR(E39="CRISTALES",I39=""),"",IF(I39&lt;=0,"Error: Vuelva a cumplimentar horas",ROUND(I39*H39,2))),"Error: Vuelva a cumplimentar horas")</f>
        <v/>
      </c>
    </row>
    <row r="40" spans="2:10" ht="31.75" customHeight="1" x14ac:dyDescent="0.35">
      <c r="B40" s="22" t="s">
        <v>70</v>
      </c>
      <c r="C40" s="6" t="s">
        <v>81</v>
      </c>
      <c r="D40" s="20" t="s">
        <v>82</v>
      </c>
      <c r="E40" s="4" t="s">
        <v>2</v>
      </c>
      <c r="F40" s="15" t="s">
        <v>0</v>
      </c>
      <c r="G40" s="29">
        <v>585</v>
      </c>
      <c r="H40" s="5">
        <f t="shared" si="1"/>
        <v>24.67</v>
      </c>
      <c r="I40" s="44"/>
      <c r="J40" s="5" t="str">
        <f t="shared" ref="J40" si="31">IFERROR(IF(OR(E40="CRISTALES",I40=""),"",IF(I40&lt;=0,"Error: Vuelva a cumplimentar horas",ROUND(I40*H40,2))),"Error: Vuelva a cumplimentar horas")</f>
        <v/>
      </c>
    </row>
    <row r="41" spans="2:10" ht="31.75" customHeight="1" x14ac:dyDescent="0.35">
      <c r="B41" s="22" t="s">
        <v>70</v>
      </c>
      <c r="C41" s="6" t="s">
        <v>83</v>
      </c>
      <c r="D41" s="20" t="s">
        <v>84</v>
      </c>
      <c r="E41" s="4" t="s">
        <v>2</v>
      </c>
      <c r="F41" s="15" t="s">
        <v>0</v>
      </c>
      <c r="G41" s="29">
        <v>126</v>
      </c>
      <c r="H41" s="5">
        <f t="shared" si="1"/>
        <v>24.67</v>
      </c>
      <c r="I41" s="44"/>
      <c r="J41" s="5" t="str">
        <f t="shared" ref="J41" si="32">IFERROR(IF(OR(E41="CRISTALES",I41=""),"",IF(I41&lt;=0,"Error: Vuelva a cumplimentar horas",ROUND(I41*H41,2))),"Error: Vuelva a cumplimentar horas")</f>
        <v/>
      </c>
    </row>
    <row r="42" spans="2:10" ht="31.75" customHeight="1" x14ac:dyDescent="0.35">
      <c r="B42" s="22" t="s">
        <v>70</v>
      </c>
      <c r="C42" s="6" t="s">
        <v>85</v>
      </c>
      <c r="D42" s="20" t="s">
        <v>86</v>
      </c>
      <c r="E42" s="4" t="s">
        <v>2</v>
      </c>
      <c r="F42" s="15" t="s">
        <v>0</v>
      </c>
      <c r="G42" s="29">
        <v>511.83</v>
      </c>
      <c r="H42" s="5">
        <f t="shared" si="1"/>
        <v>24.67</v>
      </c>
      <c r="I42" s="44"/>
      <c r="J42" s="5" t="str">
        <f t="shared" ref="J42" si="33">IFERROR(IF(OR(E42="CRISTALES",I42=""),"",IF(I42&lt;=0,"Error: Vuelva a cumplimentar horas",ROUND(I42*H42,2))),"Error: Vuelva a cumplimentar horas")</f>
        <v/>
      </c>
    </row>
    <row r="43" spans="2:10" ht="31.75" customHeight="1" x14ac:dyDescent="0.35">
      <c r="B43" s="22" t="s">
        <v>70</v>
      </c>
      <c r="C43" s="6" t="s">
        <v>87</v>
      </c>
      <c r="D43" s="20" t="s">
        <v>88</v>
      </c>
      <c r="E43" s="4" t="s">
        <v>2</v>
      </c>
      <c r="F43" s="15" t="s">
        <v>0</v>
      </c>
      <c r="G43" s="29">
        <v>155</v>
      </c>
      <c r="H43" s="5">
        <f t="shared" si="1"/>
        <v>24.67</v>
      </c>
      <c r="I43" s="44"/>
      <c r="J43" s="5" t="str">
        <f t="shared" ref="J43" si="34">IFERROR(IF(OR(E43="CRISTALES",I43=""),"",IF(I43&lt;=0,"Error: Vuelva a cumplimentar horas",ROUND(I43*H43,2))),"Error: Vuelva a cumplimentar horas")</f>
        <v/>
      </c>
    </row>
    <row r="44" spans="2:10" ht="31.75" customHeight="1" x14ac:dyDescent="0.35">
      <c r="B44" s="22" t="s">
        <v>70</v>
      </c>
      <c r="C44" s="6" t="s">
        <v>89</v>
      </c>
      <c r="D44" s="20" t="s">
        <v>90</v>
      </c>
      <c r="E44" s="4" t="s">
        <v>2</v>
      </c>
      <c r="F44" s="15" t="s">
        <v>0</v>
      </c>
      <c r="G44" s="29">
        <v>388</v>
      </c>
      <c r="H44" s="5">
        <f t="shared" si="1"/>
        <v>24.67</v>
      </c>
      <c r="I44" s="44"/>
      <c r="J44" s="5" t="str">
        <f t="shared" ref="J44" si="35">IFERROR(IF(OR(E44="CRISTALES",I44=""),"",IF(I44&lt;=0,"Error: Vuelva a cumplimentar horas",ROUND(I44*H44,2))),"Error: Vuelva a cumplimentar horas")</f>
        <v/>
      </c>
    </row>
    <row r="45" spans="2:10" ht="31.75" customHeight="1" x14ac:dyDescent="0.35">
      <c r="B45" s="22" t="s">
        <v>70</v>
      </c>
      <c r="C45" s="6" t="s">
        <v>91</v>
      </c>
      <c r="D45" s="20" t="s">
        <v>92</v>
      </c>
      <c r="E45" s="4" t="s">
        <v>2</v>
      </c>
      <c r="F45" s="15" t="s">
        <v>0</v>
      </c>
      <c r="G45" s="29">
        <v>311.05</v>
      </c>
      <c r="H45" s="5">
        <f t="shared" si="1"/>
        <v>24.67</v>
      </c>
      <c r="I45" s="44"/>
      <c r="J45" s="5" t="str">
        <f t="shared" ref="J45" si="36">IFERROR(IF(OR(E45="CRISTALES",I45=""),"",IF(I45&lt;=0,"Error: Vuelva a cumplimentar horas",ROUND(I45*H45,2))),"Error: Vuelva a cumplimentar horas")</f>
        <v/>
      </c>
    </row>
    <row r="46" spans="2:10" ht="31.75" customHeight="1" x14ac:dyDescent="0.35">
      <c r="B46" s="22" t="s">
        <v>70</v>
      </c>
      <c r="C46" s="6" t="s">
        <v>93</v>
      </c>
      <c r="D46" s="20" t="s">
        <v>94</v>
      </c>
      <c r="E46" s="4" t="s">
        <v>2</v>
      </c>
      <c r="F46" s="15" t="s">
        <v>0</v>
      </c>
      <c r="G46" s="29">
        <v>40</v>
      </c>
      <c r="H46" s="5">
        <f t="shared" si="1"/>
        <v>24.67</v>
      </c>
      <c r="I46" s="44"/>
      <c r="J46" s="5" t="str">
        <f t="shared" ref="J46" si="37">IFERROR(IF(OR(E46="CRISTALES",I46=""),"",IF(I46&lt;=0,"Error: Vuelva a cumplimentar horas",ROUND(I46*H46,2))),"Error: Vuelva a cumplimentar horas")</f>
        <v/>
      </c>
    </row>
    <row r="47" spans="2:10" ht="31.75" customHeight="1" x14ac:dyDescent="0.35">
      <c r="B47" s="22" t="s">
        <v>70</v>
      </c>
      <c r="C47" s="6" t="s">
        <v>95</v>
      </c>
      <c r="D47" s="20" t="s">
        <v>96</v>
      </c>
      <c r="E47" s="4" t="s">
        <v>2</v>
      </c>
      <c r="F47" s="15" t="s">
        <v>0</v>
      </c>
      <c r="G47" s="29">
        <v>161.71</v>
      </c>
      <c r="H47" s="5">
        <f t="shared" si="1"/>
        <v>24.67</v>
      </c>
      <c r="I47" s="44"/>
      <c r="J47" s="5" t="str">
        <f t="shared" ref="J47" si="38">IFERROR(IF(OR(E47="CRISTALES",I47=""),"",IF(I47&lt;=0,"Error: Vuelva a cumplimentar horas",ROUND(I47*H47,2))),"Error: Vuelva a cumplimentar horas")</f>
        <v/>
      </c>
    </row>
    <row r="48" spans="2:10" ht="31.75" customHeight="1" x14ac:dyDescent="0.35">
      <c r="B48" s="22" t="s">
        <v>70</v>
      </c>
      <c r="C48" s="6" t="s">
        <v>97</v>
      </c>
      <c r="D48" s="20" t="s">
        <v>98</v>
      </c>
      <c r="E48" s="4" t="s">
        <v>1</v>
      </c>
      <c r="F48" s="15" t="s">
        <v>0</v>
      </c>
      <c r="G48" s="29">
        <v>22</v>
      </c>
      <c r="H48" s="5">
        <f t="shared" si="1"/>
        <v>24.67</v>
      </c>
      <c r="I48" s="44"/>
      <c r="J48" s="5" t="str">
        <f t="shared" ref="J48" si="39">IFERROR(IF(OR(E48="CRISTALES",I48=""),"",IF(I48&lt;=0,"Error: Vuelva a cumplimentar horas",ROUND(I48*H48,2))),"Error: Vuelva a cumplimentar horas")</f>
        <v/>
      </c>
    </row>
    <row r="49" spans="2:10" ht="31.75" customHeight="1" x14ac:dyDescent="0.35">
      <c r="B49" s="22" t="s">
        <v>70</v>
      </c>
      <c r="C49" s="6" t="s">
        <v>99</v>
      </c>
      <c r="D49" s="20" t="s">
        <v>100</v>
      </c>
      <c r="E49" s="4" t="s">
        <v>2</v>
      </c>
      <c r="F49" s="15" t="s">
        <v>0</v>
      </c>
      <c r="G49" s="29">
        <v>135</v>
      </c>
      <c r="H49" s="5">
        <f t="shared" si="1"/>
        <v>24.67</v>
      </c>
      <c r="I49" s="44"/>
      <c r="J49" s="5" t="str">
        <f t="shared" ref="J49" si="40">IFERROR(IF(OR(E49="CRISTALES",I49=""),"",IF(I49&lt;=0,"Error: Vuelva a cumplimentar horas",ROUND(I49*H49,2))),"Error: Vuelva a cumplimentar horas")</f>
        <v/>
      </c>
    </row>
    <row r="50" spans="2:10" ht="31.75" customHeight="1" x14ac:dyDescent="0.35">
      <c r="B50" s="22" t="s">
        <v>70</v>
      </c>
      <c r="C50" s="6" t="s">
        <v>101</v>
      </c>
      <c r="D50" s="20" t="s">
        <v>102</v>
      </c>
      <c r="E50" s="4" t="s">
        <v>4</v>
      </c>
      <c r="F50" s="15" t="s">
        <v>0</v>
      </c>
      <c r="G50" s="29">
        <v>7008</v>
      </c>
      <c r="H50" s="5">
        <f t="shared" si="1"/>
        <v>24.67</v>
      </c>
      <c r="I50" s="44"/>
      <c r="J50" s="5" t="str">
        <f t="shared" ref="J50" si="41">IFERROR(IF(OR(E50="CRISTALES",I50=""),"",IF(I50&lt;=0,"Error: Vuelva a cumplimentar horas",ROUND(I50*H50,2))),"Error: Vuelva a cumplimentar horas")</f>
        <v/>
      </c>
    </row>
    <row r="51" spans="2:10" ht="31.75" customHeight="1" x14ac:dyDescent="0.35">
      <c r="B51" s="22" t="s">
        <v>70</v>
      </c>
      <c r="C51" s="6" t="s">
        <v>103</v>
      </c>
      <c r="D51" s="20" t="s">
        <v>104</v>
      </c>
      <c r="E51" s="4" t="s">
        <v>2</v>
      </c>
      <c r="F51" s="15" t="s">
        <v>0</v>
      </c>
      <c r="G51" s="29">
        <v>179</v>
      </c>
      <c r="H51" s="5">
        <f t="shared" si="1"/>
        <v>24.67</v>
      </c>
      <c r="I51" s="44"/>
      <c r="J51" s="5" t="str">
        <f t="shared" ref="J51" si="42">IFERROR(IF(OR(E51="CRISTALES",I51=""),"",IF(I51&lt;=0,"Error: Vuelva a cumplimentar horas",ROUND(I51*H51,2))),"Error: Vuelva a cumplimentar horas")</f>
        <v/>
      </c>
    </row>
    <row r="52" spans="2:10" ht="31.75" customHeight="1" x14ac:dyDescent="0.35">
      <c r="B52" s="22" t="s">
        <v>70</v>
      </c>
      <c r="C52" s="6" t="s">
        <v>105</v>
      </c>
      <c r="D52" s="20" t="s">
        <v>106</v>
      </c>
      <c r="E52" s="4" t="s">
        <v>2</v>
      </c>
      <c r="F52" s="15" t="s">
        <v>0</v>
      </c>
      <c r="G52" s="29">
        <v>245.15</v>
      </c>
      <c r="H52" s="5">
        <f t="shared" si="1"/>
        <v>24.67</v>
      </c>
      <c r="I52" s="44"/>
      <c r="J52" s="5" t="str">
        <f t="shared" ref="J52" si="43">IFERROR(IF(OR(E52="CRISTALES",I52=""),"",IF(I52&lt;=0,"Error: Vuelva a cumplimentar horas",ROUND(I52*H52,2))),"Error: Vuelva a cumplimentar horas")</f>
        <v/>
      </c>
    </row>
    <row r="53" spans="2:10" ht="31.75" customHeight="1" x14ac:dyDescent="0.35">
      <c r="B53" s="22" t="s">
        <v>70</v>
      </c>
      <c r="C53" s="6" t="s">
        <v>107</v>
      </c>
      <c r="D53" s="20" t="s">
        <v>108</v>
      </c>
      <c r="E53" s="4" t="s">
        <v>2</v>
      </c>
      <c r="F53" s="15" t="s">
        <v>0</v>
      </c>
      <c r="G53" s="29">
        <v>92.45</v>
      </c>
      <c r="H53" s="5">
        <f t="shared" si="1"/>
        <v>24.67</v>
      </c>
      <c r="I53" s="44"/>
      <c r="J53" s="5" t="str">
        <f t="shared" ref="J53" si="44">IFERROR(IF(OR(E53="CRISTALES",I53=""),"",IF(I53&lt;=0,"Error: Vuelva a cumplimentar horas",ROUND(I53*H53,2))),"Error: Vuelva a cumplimentar horas")</f>
        <v/>
      </c>
    </row>
    <row r="54" spans="2:10" ht="31.75" customHeight="1" x14ac:dyDescent="0.35">
      <c r="B54" s="22" t="s">
        <v>70</v>
      </c>
      <c r="C54" s="6" t="s">
        <v>109</v>
      </c>
      <c r="D54" s="20" t="s">
        <v>110</v>
      </c>
      <c r="E54" s="4" t="s">
        <v>2</v>
      </c>
      <c r="F54" s="15" t="s">
        <v>0</v>
      </c>
      <c r="G54" s="29">
        <v>397</v>
      </c>
      <c r="H54" s="5">
        <f t="shared" si="1"/>
        <v>24.67</v>
      </c>
      <c r="I54" s="44"/>
      <c r="J54" s="5" t="str">
        <f t="shared" ref="J54" si="45">IFERROR(IF(OR(E54="CRISTALES",I54=""),"",IF(I54&lt;=0,"Error: Vuelva a cumplimentar horas",ROUND(I54*H54,2))),"Error: Vuelva a cumplimentar horas")</f>
        <v/>
      </c>
    </row>
    <row r="55" spans="2:10" ht="31.75" customHeight="1" x14ac:dyDescent="0.35">
      <c r="B55" s="22" t="s">
        <v>70</v>
      </c>
      <c r="C55" s="6" t="s">
        <v>111</v>
      </c>
      <c r="D55" s="20" t="s">
        <v>112</v>
      </c>
      <c r="E55" s="4" t="s">
        <v>2</v>
      </c>
      <c r="F55" s="15" t="s">
        <v>0</v>
      </c>
      <c r="G55" s="29">
        <v>553.26</v>
      </c>
      <c r="H55" s="5">
        <f t="shared" si="1"/>
        <v>24.67</v>
      </c>
      <c r="I55" s="44"/>
      <c r="J55" s="5" t="str">
        <f t="shared" ref="J55" si="46">IFERROR(IF(OR(E55="CRISTALES",I55=""),"",IF(I55&lt;=0,"Error: Vuelva a cumplimentar horas",ROUND(I55*H55,2))),"Error: Vuelva a cumplimentar horas")</f>
        <v/>
      </c>
    </row>
    <row r="56" spans="2:10" ht="31.75" customHeight="1" x14ac:dyDescent="0.35">
      <c r="B56" s="22" t="s">
        <v>70</v>
      </c>
      <c r="C56" s="6" t="s">
        <v>113</v>
      </c>
      <c r="D56" s="20" t="s">
        <v>114</v>
      </c>
      <c r="E56" s="4" t="s">
        <v>2</v>
      </c>
      <c r="F56" s="15" t="s">
        <v>0</v>
      </c>
      <c r="G56" s="29">
        <v>598.02</v>
      </c>
      <c r="H56" s="5">
        <f t="shared" si="1"/>
        <v>24.67</v>
      </c>
      <c r="I56" s="44"/>
      <c r="J56" s="5" t="str">
        <f t="shared" ref="J56" si="47">IFERROR(IF(OR(E56="CRISTALES",I56=""),"",IF(I56&lt;=0,"Error: Vuelva a cumplimentar horas",ROUND(I56*H56,2))),"Error: Vuelva a cumplimentar horas")</f>
        <v/>
      </c>
    </row>
    <row r="57" spans="2:10" ht="31.75" customHeight="1" x14ac:dyDescent="0.35">
      <c r="B57" s="22" t="s">
        <v>70</v>
      </c>
      <c r="C57" s="6" t="s">
        <v>115</v>
      </c>
      <c r="D57" s="20" t="s">
        <v>116</v>
      </c>
      <c r="E57" s="4" t="s">
        <v>2</v>
      </c>
      <c r="F57" s="15" t="s">
        <v>0</v>
      </c>
      <c r="G57" s="29">
        <v>670.49</v>
      </c>
      <c r="H57" s="5">
        <f t="shared" si="1"/>
        <v>24.67</v>
      </c>
      <c r="I57" s="44"/>
      <c r="J57" s="5" t="str">
        <f t="shared" ref="J57" si="48">IFERROR(IF(OR(E57="CRISTALES",I57=""),"",IF(I57&lt;=0,"Error: Vuelva a cumplimentar horas",ROUND(I57*H57,2))),"Error: Vuelva a cumplimentar horas")</f>
        <v/>
      </c>
    </row>
    <row r="58" spans="2:10" ht="31.75" customHeight="1" x14ac:dyDescent="0.35">
      <c r="B58" s="22" t="s">
        <v>70</v>
      </c>
      <c r="C58" s="6" t="s">
        <v>117</v>
      </c>
      <c r="D58" s="20" t="s">
        <v>118</v>
      </c>
      <c r="E58" s="4" t="s">
        <v>2</v>
      </c>
      <c r="F58" s="15" t="s">
        <v>0</v>
      </c>
      <c r="G58" s="29">
        <v>152</v>
      </c>
      <c r="H58" s="5">
        <f t="shared" si="1"/>
        <v>24.67</v>
      </c>
      <c r="I58" s="44"/>
      <c r="J58" s="5" t="str">
        <f t="shared" ref="J58" si="49">IFERROR(IF(OR(E58="CRISTALES",I58=""),"",IF(I58&lt;=0,"Error: Vuelva a cumplimentar horas",ROUND(I58*H58,2))),"Error: Vuelva a cumplimentar horas")</f>
        <v/>
      </c>
    </row>
    <row r="59" spans="2:10" ht="31.75" customHeight="1" x14ac:dyDescent="0.35">
      <c r="B59" s="22" t="s">
        <v>70</v>
      </c>
      <c r="C59" s="6" t="s">
        <v>119</v>
      </c>
      <c r="D59" s="20" t="s">
        <v>120</v>
      </c>
      <c r="E59" s="4" t="s">
        <v>2</v>
      </c>
      <c r="F59" s="15" t="s">
        <v>0</v>
      </c>
      <c r="G59" s="29">
        <v>346.8</v>
      </c>
      <c r="H59" s="5">
        <f t="shared" si="1"/>
        <v>24.67</v>
      </c>
      <c r="I59" s="44"/>
      <c r="J59" s="5" t="str">
        <f t="shared" ref="J59" si="50">IFERROR(IF(OR(E59="CRISTALES",I59=""),"",IF(I59&lt;=0,"Error: Vuelva a cumplimentar horas",ROUND(I59*H59,2))),"Error: Vuelva a cumplimentar horas")</f>
        <v/>
      </c>
    </row>
    <row r="60" spans="2:10" ht="31.75" customHeight="1" x14ac:dyDescent="0.35">
      <c r="B60" s="22" t="s">
        <v>70</v>
      </c>
      <c r="C60" s="6" t="s">
        <v>121</v>
      </c>
      <c r="D60" s="20" t="s">
        <v>122</v>
      </c>
      <c r="E60" s="4" t="s">
        <v>3</v>
      </c>
      <c r="F60" s="15" t="s">
        <v>0</v>
      </c>
      <c r="G60" s="29">
        <v>5280.58</v>
      </c>
      <c r="H60" s="5">
        <f t="shared" si="1"/>
        <v>24.67</v>
      </c>
      <c r="I60" s="44"/>
      <c r="J60" s="5" t="str">
        <f t="shared" ref="J60" si="51">IFERROR(IF(OR(E60="CRISTALES",I60=""),"",IF(I60&lt;=0,"Error: Vuelva a cumplimentar horas",ROUND(I60*H60,2))),"Error: Vuelva a cumplimentar horas")</f>
        <v/>
      </c>
    </row>
    <row r="61" spans="2:10" ht="31.75" customHeight="1" x14ac:dyDescent="0.35">
      <c r="B61" s="22" t="s">
        <v>70</v>
      </c>
      <c r="C61" s="6" t="s">
        <v>123</v>
      </c>
      <c r="D61" s="20" t="s">
        <v>124</v>
      </c>
      <c r="E61" s="4" t="s">
        <v>2</v>
      </c>
      <c r="F61" s="15" t="s">
        <v>0</v>
      </c>
      <c r="G61" s="29">
        <v>3420</v>
      </c>
      <c r="H61" s="5">
        <f t="shared" si="1"/>
        <v>24.67</v>
      </c>
      <c r="I61" s="44"/>
      <c r="J61" s="5" t="str">
        <f t="shared" ref="J61" si="52">IFERROR(IF(OR(E61="CRISTALES",I61=""),"",IF(I61&lt;=0,"Error: Vuelva a cumplimentar horas",ROUND(I61*H61,2))),"Error: Vuelva a cumplimentar horas")</f>
        <v/>
      </c>
    </row>
    <row r="62" spans="2:10" ht="31.75" customHeight="1" x14ac:dyDescent="0.35">
      <c r="B62" s="22" t="s">
        <v>70</v>
      </c>
      <c r="C62" s="6" t="s">
        <v>125</v>
      </c>
      <c r="D62" s="20" t="s">
        <v>126</v>
      </c>
      <c r="E62" s="4" t="s">
        <v>1</v>
      </c>
      <c r="F62" s="15" t="s">
        <v>0</v>
      </c>
      <c r="G62" s="29">
        <v>48</v>
      </c>
      <c r="H62" s="5">
        <f t="shared" si="1"/>
        <v>24.67</v>
      </c>
      <c r="I62" s="44"/>
      <c r="J62" s="5" t="str">
        <f t="shared" ref="J62" si="53">IFERROR(IF(OR(E62="CRISTALES",I62=""),"",IF(I62&lt;=0,"Error: Vuelva a cumplimentar horas",ROUND(I62*H62,2))),"Error: Vuelva a cumplimentar horas")</f>
        <v/>
      </c>
    </row>
    <row r="63" spans="2:10" ht="31.75" customHeight="1" x14ac:dyDescent="0.35">
      <c r="B63" s="22" t="s">
        <v>70</v>
      </c>
      <c r="C63" s="6" t="s">
        <v>127</v>
      </c>
      <c r="D63" s="20" t="s">
        <v>128</v>
      </c>
      <c r="E63" s="4" t="s">
        <v>1</v>
      </c>
      <c r="F63" s="15" t="s">
        <v>0</v>
      </c>
      <c r="G63" s="29">
        <v>16</v>
      </c>
      <c r="H63" s="5">
        <f t="shared" si="1"/>
        <v>24.67</v>
      </c>
      <c r="I63" s="44"/>
      <c r="J63" s="5" t="str">
        <f t="shared" ref="J63" si="54">IFERROR(IF(OR(E63="CRISTALES",I63=""),"",IF(I63&lt;=0,"Error: Vuelva a cumplimentar horas",ROUND(I63*H63,2))),"Error: Vuelva a cumplimentar horas")</f>
        <v/>
      </c>
    </row>
    <row r="64" spans="2:10" ht="31.75" customHeight="1" x14ac:dyDescent="0.35">
      <c r="B64" s="22" t="s">
        <v>70</v>
      </c>
      <c r="C64" s="6" t="s">
        <v>129</v>
      </c>
      <c r="D64" s="20" t="s">
        <v>130</v>
      </c>
      <c r="E64" s="4" t="s">
        <v>2</v>
      </c>
      <c r="F64" s="15" t="s">
        <v>0</v>
      </c>
      <c r="G64" s="29">
        <v>360.79</v>
      </c>
      <c r="H64" s="5">
        <f t="shared" si="1"/>
        <v>24.67</v>
      </c>
      <c r="I64" s="44"/>
      <c r="J64" s="5" t="str">
        <f t="shared" ref="J64" si="55">IFERROR(IF(OR(E64="CRISTALES",I64=""),"",IF(I64&lt;=0,"Error: Vuelva a cumplimentar horas",ROUND(I64*H64,2))),"Error: Vuelva a cumplimentar horas")</f>
        <v/>
      </c>
    </row>
    <row r="65" spans="2:10" ht="31.75" customHeight="1" x14ac:dyDescent="0.35">
      <c r="B65" s="22" t="s">
        <v>70</v>
      </c>
      <c r="C65" s="6" t="s">
        <v>131</v>
      </c>
      <c r="D65" s="20" t="s">
        <v>132</v>
      </c>
      <c r="E65" s="4" t="s">
        <v>2</v>
      </c>
      <c r="F65" s="15" t="s">
        <v>0</v>
      </c>
      <c r="G65" s="29">
        <v>207</v>
      </c>
      <c r="H65" s="5">
        <f t="shared" si="1"/>
        <v>24.67</v>
      </c>
      <c r="I65" s="44"/>
      <c r="J65" s="5" t="str">
        <f t="shared" ref="J65" si="56">IFERROR(IF(OR(E65="CRISTALES",I65=""),"",IF(I65&lt;=0,"Error: Vuelva a cumplimentar horas",ROUND(I65*H65,2))),"Error: Vuelva a cumplimentar horas")</f>
        <v/>
      </c>
    </row>
    <row r="66" spans="2:10" ht="31.75" customHeight="1" x14ac:dyDescent="0.35">
      <c r="B66" s="22" t="s">
        <v>70</v>
      </c>
      <c r="C66" s="6" t="s">
        <v>133</v>
      </c>
      <c r="D66" s="20" t="s">
        <v>134</v>
      </c>
      <c r="E66" s="4" t="s">
        <v>2</v>
      </c>
      <c r="F66" s="15" t="s">
        <v>0</v>
      </c>
      <c r="G66" s="29">
        <v>146.21</v>
      </c>
      <c r="H66" s="5">
        <f t="shared" si="1"/>
        <v>24.67</v>
      </c>
      <c r="I66" s="44"/>
      <c r="J66" s="5" t="str">
        <f t="shared" ref="J66" si="57">IFERROR(IF(OR(E66="CRISTALES",I66=""),"",IF(I66&lt;=0,"Error: Vuelva a cumplimentar horas",ROUND(I66*H66,2))),"Error: Vuelva a cumplimentar horas")</f>
        <v/>
      </c>
    </row>
    <row r="67" spans="2:10" ht="31.75" customHeight="1" x14ac:dyDescent="0.35">
      <c r="B67" s="22" t="s">
        <v>70</v>
      </c>
      <c r="C67" s="6" t="s">
        <v>135</v>
      </c>
      <c r="D67" s="20" t="s">
        <v>136</v>
      </c>
      <c r="E67" s="4" t="s">
        <v>2</v>
      </c>
      <c r="F67" s="15" t="s">
        <v>0</v>
      </c>
      <c r="G67" s="29">
        <v>340</v>
      </c>
      <c r="H67" s="5">
        <f t="shared" si="1"/>
        <v>24.67</v>
      </c>
      <c r="I67" s="44"/>
      <c r="J67" s="5" t="str">
        <f t="shared" ref="J67" si="58">IFERROR(IF(OR(E67="CRISTALES",I67=""),"",IF(I67&lt;=0,"Error: Vuelva a cumplimentar horas",ROUND(I67*H67,2))),"Error: Vuelva a cumplimentar horas")</f>
        <v/>
      </c>
    </row>
    <row r="68" spans="2:10" ht="31.75" customHeight="1" x14ac:dyDescent="0.35">
      <c r="B68" s="22" t="s">
        <v>70</v>
      </c>
      <c r="C68" s="6" t="s">
        <v>137</v>
      </c>
      <c r="D68" s="20" t="s">
        <v>138</v>
      </c>
      <c r="E68" s="4" t="s">
        <v>2</v>
      </c>
      <c r="F68" s="15" t="s">
        <v>0</v>
      </c>
      <c r="G68" s="29">
        <v>145</v>
      </c>
      <c r="H68" s="5">
        <f t="shared" si="1"/>
        <v>24.67</v>
      </c>
      <c r="I68" s="44"/>
      <c r="J68" s="5" t="str">
        <f t="shared" ref="J68" si="59">IFERROR(IF(OR(E68="CRISTALES",I68=""),"",IF(I68&lt;=0,"Error: Vuelva a cumplimentar horas",ROUND(I68*H68,2))),"Error: Vuelva a cumplimentar horas")</f>
        <v/>
      </c>
    </row>
    <row r="69" spans="2:10" ht="31.75" customHeight="1" x14ac:dyDescent="0.35">
      <c r="B69" s="22" t="s">
        <v>70</v>
      </c>
      <c r="C69" s="6" t="s">
        <v>139</v>
      </c>
      <c r="D69" s="20" t="s">
        <v>140</v>
      </c>
      <c r="E69" s="4" t="s">
        <v>2</v>
      </c>
      <c r="F69" s="15" t="s">
        <v>0</v>
      </c>
      <c r="G69" s="29">
        <v>149.15</v>
      </c>
      <c r="H69" s="5">
        <f t="shared" si="1"/>
        <v>24.67</v>
      </c>
      <c r="I69" s="44"/>
      <c r="J69" s="5" t="str">
        <f t="shared" ref="J69" si="60">IFERROR(IF(OR(E69="CRISTALES",I69=""),"",IF(I69&lt;=0,"Error: Vuelva a cumplimentar horas",ROUND(I69*H69,2))),"Error: Vuelva a cumplimentar horas")</f>
        <v/>
      </c>
    </row>
    <row r="70" spans="2:10" ht="31.75" customHeight="1" x14ac:dyDescent="0.35">
      <c r="B70" s="22" t="s">
        <v>70</v>
      </c>
      <c r="C70" s="6" t="s">
        <v>141</v>
      </c>
      <c r="D70" s="20" t="s">
        <v>142</v>
      </c>
      <c r="E70" s="4" t="s">
        <v>2</v>
      </c>
      <c r="F70" s="15" t="s">
        <v>0</v>
      </c>
      <c r="G70" s="29">
        <v>498.71</v>
      </c>
      <c r="H70" s="5">
        <f t="shared" si="1"/>
        <v>24.67</v>
      </c>
      <c r="I70" s="44"/>
      <c r="J70" s="5" t="str">
        <f t="shared" ref="J70" si="61">IFERROR(IF(OR(E70="CRISTALES",I70=""),"",IF(I70&lt;=0,"Error: Vuelva a cumplimentar horas",ROUND(I70*H70,2))),"Error: Vuelva a cumplimentar horas")</f>
        <v/>
      </c>
    </row>
    <row r="71" spans="2:10" ht="31.75" customHeight="1" x14ac:dyDescent="0.35">
      <c r="B71" s="22" t="s">
        <v>70</v>
      </c>
      <c r="C71" s="6" t="s">
        <v>143</v>
      </c>
      <c r="D71" s="20" t="s">
        <v>144</v>
      </c>
      <c r="E71" s="4" t="s">
        <v>2</v>
      </c>
      <c r="F71" s="15" t="s">
        <v>0</v>
      </c>
      <c r="G71" s="29">
        <v>140.57</v>
      </c>
      <c r="H71" s="5">
        <f t="shared" si="1"/>
        <v>24.67</v>
      </c>
      <c r="I71" s="44"/>
      <c r="J71" s="5" t="str">
        <f t="shared" ref="J71" si="62">IFERROR(IF(OR(E71="CRISTALES",I71=""),"",IF(I71&lt;=0,"Error: Vuelva a cumplimentar horas",ROUND(I71*H71,2))),"Error: Vuelva a cumplimentar horas")</f>
        <v/>
      </c>
    </row>
    <row r="72" spans="2:10" ht="31.75" customHeight="1" x14ac:dyDescent="0.35">
      <c r="B72" s="22" t="s">
        <v>70</v>
      </c>
      <c r="C72" s="6" t="s">
        <v>145</v>
      </c>
      <c r="D72" s="20" t="s">
        <v>146</v>
      </c>
      <c r="E72" s="4" t="s">
        <v>2</v>
      </c>
      <c r="F72" s="15" t="s">
        <v>0</v>
      </c>
      <c r="G72" s="29">
        <v>370</v>
      </c>
      <c r="H72" s="5">
        <f t="shared" si="1"/>
        <v>24.67</v>
      </c>
      <c r="I72" s="44"/>
      <c r="J72" s="5" t="str">
        <f t="shared" ref="J72" si="63">IFERROR(IF(OR(E72="CRISTALES",I72=""),"",IF(I72&lt;=0,"Error: Vuelva a cumplimentar horas",ROUND(I72*H72,2))),"Error: Vuelva a cumplimentar horas")</f>
        <v/>
      </c>
    </row>
    <row r="73" spans="2:10" ht="31.75" customHeight="1" x14ac:dyDescent="0.35">
      <c r="B73" s="22" t="s">
        <v>70</v>
      </c>
      <c r="C73" s="6" t="s">
        <v>147</v>
      </c>
      <c r="D73" s="20" t="s">
        <v>148</v>
      </c>
      <c r="E73" s="4" t="s">
        <v>1</v>
      </c>
      <c r="F73" s="15" t="s">
        <v>0</v>
      </c>
      <c r="G73" s="29">
        <v>22</v>
      </c>
      <c r="H73" s="5">
        <f t="shared" si="1"/>
        <v>24.67</v>
      </c>
      <c r="I73" s="44"/>
      <c r="J73" s="5" t="str">
        <f t="shared" ref="J73" si="64">IFERROR(IF(OR(E73="CRISTALES",I73=""),"",IF(I73&lt;=0,"Error: Vuelva a cumplimentar horas",ROUND(I73*H73,2))),"Error: Vuelva a cumplimentar horas")</f>
        <v/>
      </c>
    </row>
    <row r="74" spans="2:10" ht="31.75" customHeight="1" x14ac:dyDescent="0.35">
      <c r="B74" s="22" t="s">
        <v>70</v>
      </c>
      <c r="C74" s="6" t="s">
        <v>149</v>
      </c>
      <c r="D74" s="20" t="s">
        <v>150</v>
      </c>
      <c r="E74" s="4" t="s">
        <v>2</v>
      </c>
      <c r="F74" s="15" t="s">
        <v>0</v>
      </c>
      <c r="G74" s="29">
        <v>150.15</v>
      </c>
      <c r="H74" s="5">
        <f t="shared" si="1"/>
        <v>24.67</v>
      </c>
      <c r="I74" s="44"/>
      <c r="J74" s="5" t="str">
        <f t="shared" ref="J74" si="65">IFERROR(IF(OR(E74="CRISTALES",I74=""),"",IF(I74&lt;=0,"Error: Vuelva a cumplimentar horas",ROUND(I74*H74,2))),"Error: Vuelva a cumplimentar horas")</f>
        <v/>
      </c>
    </row>
    <row r="75" spans="2:10" ht="31.75" customHeight="1" x14ac:dyDescent="0.35">
      <c r="B75" s="22" t="s">
        <v>70</v>
      </c>
      <c r="C75" s="6" t="s">
        <v>151</v>
      </c>
      <c r="D75" s="20" t="s">
        <v>152</v>
      </c>
      <c r="E75" s="4" t="s">
        <v>2</v>
      </c>
      <c r="F75" s="15" t="s">
        <v>0</v>
      </c>
      <c r="G75" s="29">
        <v>22</v>
      </c>
      <c r="H75" s="5">
        <f t="shared" ref="H75:H138" si="66">49.34/2</f>
        <v>24.67</v>
      </c>
      <c r="I75" s="44"/>
      <c r="J75" s="5" t="str">
        <f t="shared" ref="J75" si="67">IFERROR(IF(OR(E75="CRISTALES",I75=""),"",IF(I75&lt;=0,"Error: Vuelva a cumplimentar horas",ROUND(I75*H75,2))),"Error: Vuelva a cumplimentar horas")</f>
        <v/>
      </c>
    </row>
    <row r="76" spans="2:10" ht="31.75" customHeight="1" x14ac:dyDescent="0.35">
      <c r="B76" s="22" t="s">
        <v>70</v>
      </c>
      <c r="C76" s="6" t="s">
        <v>153</v>
      </c>
      <c r="D76" s="20" t="s">
        <v>154</v>
      </c>
      <c r="E76" s="4" t="s">
        <v>2</v>
      </c>
      <c r="F76" s="15" t="s">
        <v>0</v>
      </c>
      <c r="G76" s="29">
        <v>430.99</v>
      </c>
      <c r="H76" s="5">
        <f t="shared" si="66"/>
        <v>24.67</v>
      </c>
      <c r="I76" s="44"/>
      <c r="J76" s="5" t="str">
        <f t="shared" ref="J76" si="68">IFERROR(IF(OR(E76="CRISTALES",I76=""),"",IF(I76&lt;=0,"Error: Vuelva a cumplimentar horas",ROUND(I76*H76,2))),"Error: Vuelva a cumplimentar horas")</f>
        <v/>
      </c>
    </row>
    <row r="77" spans="2:10" ht="31.75" customHeight="1" x14ac:dyDescent="0.35">
      <c r="B77" s="22" t="s">
        <v>70</v>
      </c>
      <c r="C77" s="6" t="s">
        <v>155</v>
      </c>
      <c r="D77" s="20" t="s">
        <v>156</v>
      </c>
      <c r="E77" s="4" t="s">
        <v>2</v>
      </c>
      <c r="F77" s="15" t="s">
        <v>0</v>
      </c>
      <c r="G77" s="29">
        <v>187</v>
      </c>
      <c r="H77" s="5">
        <f t="shared" si="66"/>
        <v>24.67</v>
      </c>
      <c r="I77" s="44"/>
      <c r="J77" s="5" t="str">
        <f t="shared" ref="J77" si="69">IFERROR(IF(OR(E77="CRISTALES",I77=""),"",IF(I77&lt;=0,"Error: Vuelva a cumplimentar horas",ROUND(I77*H77,2))),"Error: Vuelva a cumplimentar horas")</f>
        <v/>
      </c>
    </row>
    <row r="78" spans="2:10" ht="31.75" customHeight="1" x14ac:dyDescent="0.35">
      <c r="B78" s="22" t="s">
        <v>70</v>
      </c>
      <c r="C78" s="6" t="s">
        <v>157</v>
      </c>
      <c r="D78" s="20" t="s">
        <v>158</v>
      </c>
      <c r="E78" s="4" t="s">
        <v>1</v>
      </c>
      <c r="F78" s="15" t="s">
        <v>0</v>
      </c>
      <c r="G78" s="29">
        <v>40</v>
      </c>
      <c r="H78" s="5">
        <f t="shared" si="66"/>
        <v>24.67</v>
      </c>
      <c r="I78" s="44"/>
      <c r="J78" s="5" t="str">
        <f t="shared" ref="J78" si="70">IFERROR(IF(OR(E78="CRISTALES",I78=""),"",IF(I78&lt;=0,"Error: Vuelva a cumplimentar horas",ROUND(I78*H78,2))),"Error: Vuelva a cumplimentar horas")</f>
        <v/>
      </c>
    </row>
    <row r="79" spans="2:10" ht="31.75" customHeight="1" x14ac:dyDescent="0.35">
      <c r="B79" s="22" t="s">
        <v>70</v>
      </c>
      <c r="C79" s="6" t="s">
        <v>159</v>
      </c>
      <c r="D79" s="20" t="s">
        <v>160</v>
      </c>
      <c r="E79" s="4" t="s">
        <v>1</v>
      </c>
      <c r="F79" s="15" t="s">
        <v>0</v>
      </c>
      <c r="G79" s="29">
        <v>20</v>
      </c>
      <c r="H79" s="5">
        <f t="shared" si="66"/>
        <v>24.67</v>
      </c>
      <c r="I79" s="44"/>
      <c r="J79" s="5" t="str">
        <f t="shared" ref="J79" si="71">IFERROR(IF(OR(E79="CRISTALES",I79=""),"",IF(I79&lt;=0,"Error: Vuelva a cumplimentar horas",ROUND(I79*H79,2))),"Error: Vuelva a cumplimentar horas")</f>
        <v/>
      </c>
    </row>
    <row r="80" spans="2:10" ht="31.75" customHeight="1" x14ac:dyDescent="0.35">
      <c r="B80" s="22" t="s">
        <v>70</v>
      </c>
      <c r="C80" s="6" t="s">
        <v>161</v>
      </c>
      <c r="D80" s="20" t="s">
        <v>162</v>
      </c>
      <c r="E80" s="4" t="s">
        <v>2</v>
      </c>
      <c r="F80" s="15" t="s">
        <v>0</v>
      </c>
      <c r="G80" s="29">
        <v>191</v>
      </c>
      <c r="H80" s="5">
        <f t="shared" si="66"/>
        <v>24.67</v>
      </c>
      <c r="I80" s="44"/>
      <c r="J80" s="5" t="str">
        <f t="shared" ref="J80" si="72">IFERROR(IF(OR(E80="CRISTALES",I80=""),"",IF(I80&lt;=0,"Error: Vuelva a cumplimentar horas",ROUND(I80*H80,2))),"Error: Vuelva a cumplimentar horas")</f>
        <v/>
      </c>
    </row>
    <row r="81" spans="2:10" ht="31.75" customHeight="1" x14ac:dyDescent="0.35">
      <c r="B81" s="22" t="s">
        <v>70</v>
      </c>
      <c r="C81" s="6" t="s">
        <v>163</v>
      </c>
      <c r="D81" s="20" t="s">
        <v>164</v>
      </c>
      <c r="E81" s="4" t="s">
        <v>1</v>
      </c>
      <c r="F81" s="15" t="s">
        <v>0</v>
      </c>
      <c r="G81" s="29">
        <v>12</v>
      </c>
      <c r="H81" s="5">
        <f t="shared" si="66"/>
        <v>24.67</v>
      </c>
      <c r="I81" s="44"/>
      <c r="J81" s="5" t="str">
        <f t="shared" ref="J81" si="73">IFERROR(IF(OR(E81="CRISTALES",I81=""),"",IF(I81&lt;=0,"Error: Vuelva a cumplimentar horas",ROUND(I81*H81,2))),"Error: Vuelva a cumplimentar horas")</f>
        <v/>
      </c>
    </row>
    <row r="82" spans="2:10" ht="31.75" customHeight="1" x14ac:dyDescent="0.35">
      <c r="B82" s="22" t="s">
        <v>70</v>
      </c>
      <c r="C82" s="6" t="s">
        <v>165</v>
      </c>
      <c r="D82" s="20" t="s">
        <v>166</v>
      </c>
      <c r="E82" s="4" t="s">
        <v>2</v>
      </c>
      <c r="F82" s="15" t="s">
        <v>0</v>
      </c>
      <c r="G82" s="29">
        <v>270</v>
      </c>
      <c r="H82" s="5">
        <f t="shared" si="66"/>
        <v>24.67</v>
      </c>
      <c r="I82" s="44"/>
      <c r="J82" s="5" t="str">
        <f t="shared" ref="J82" si="74">IFERROR(IF(OR(E82="CRISTALES",I82=""),"",IF(I82&lt;=0,"Error: Vuelva a cumplimentar horas",ROUND(I82*H82,2))),"Error: Vuelva a cumplimentar horas")</f>
        <v/>
      </c>
    </row>
    <row r="83" spans="2:10" ht="31.75" customHeight="1" x14ac:dyDescent="0.35">
      <c r="B83" s="22" t="s">
        <v>70</v>
      </c>
      <c r="C83" s="6" t="s">
        <v>167</v>
      </c>
      <c r="D83" s="20" t="s">
        <v>168</v>
      </c>
      <c r="E83" s="4" t="s">
        <v>2</v>
      </c>
      <c r="F83" s="15" t="s">
        <v>0</v>
      </c>
      <c r="G83" s="29">
        <v>271.66000000000003</v>
      </c>
      <c r="H83" s="5">
        <f t="shared" si="66"/>
        <v>24.67</v>
      </c>
      <c r="I83" s="44"/>
      <c r="J83" s="5" t="str">
        <f t="shared" ref="J83" si="75">IFERROR(IF(OR(E83="CRISTALES",I83=""),"",IF(I83&lt;=0,"Error: Vuelva a cumplimentar horas",ROUND(I83*H83,2))),"Error: Vuelva a cumplimentar horas")</f>
        <v/>
      </c>
    </row>
    <row r="84" spans="2:10" ht="31.75" customHeight="1" x14ac:dyDescent="0.35">
      <c r="B84" s="22" t="s">
        <v>70</v>
      </c>
      <c r="C84" s="6" t="s">
        <v>169</v>
      </c>
      <c r="D84" s="20" t="s">
        <v>170</v>
      </c>
      <c r="E84" s="4" t="s">
        <v>2</v>
      </c>
      <c r="F84" s="15" t="s">
        <v>0</v>
      </c>
      <c r="G84" s="29">
        <v>300</v>
      </c>
      <c r="H84" s="5">
        <f t="shared" si="66"/>
        <v>24.67</v>
      </c>
      <c r="I84" s="44"/>
      <c r="J84" s="5" t="str">
        <f t="shared" ref="J84" si="76">IFERROR(IF(OR(E84="CRISTALES",I84=""),"",IF(I84&lt;=0,"Error: Vuelva a cumplimentar horas",ROUND(I84*H84,2))),"Error: Vuelva a cumplimentar horas")</f>
        <v/>
      </c>
    </row>
    <row r="85" spans="2:10" ht="31.75" customHeight="1" x14ac:dyDescent="0.35">
      <c r="B85" s="22" t="s">
        <v>70</v>
      </c>
      <c r="C85" s="6" t="s">
        <v>171</v>
      </c>
      <c r="D85" s="20" t="s">
        <v>172</v>
      </c>
      <c r="E85" s="4" t="s">
        <v>2</v>
      </c>
      <c r="F85" s="15" t="s">
        <v>0</v>
      </c>
      <c r="G85" s="29">
        <v>125</v>
      </c>
      <c r="H85" s="5">
        <f t="shared" si="66"/>
        <v>24.67</v>
      </c>
      <c r="I85" s="44"/>
      <c r="J85" s="5" t="str">
        <f t="shared" ref="J85" si="77">IFERROR(IF(OR(E85="CRISTALES",I85=""),"",IF(I85&lt;=0,"Error: Vuelva a cumplimentar horas",ROUND(I85*H85,2))),"Error: Vuelva a cumplimentar horas")</f>
        <v/>
      </c>
    </row>
    <row r="86" spans="2:10" ht="31.75" customHeight="1" x14ac:dyDescent="0.35">
      <c r="B86" s="22" t="s">
        <v>70</v>
      </c>
      <c r="C86" s="6" t="s">
        <v>173</v>
      </c>
      <c r="D86" s="20" t="s">
        <v>174</v>
      </c>
      <c r="E86" s="4" t="s">
        <v>2</v>
      </c>
      <c r="F86" s="15" t="s">
        <v>0</v>
      </c>
      <c r="G86" s="29">
        <v>85.29</v>
      </c>
      <c r="H86" s="5">
        <f t="shared" si="66"/>
        <v>24.67</v>
      </c>
      <c r="I86" s="44"/>
      <c r="J86" s="5" t="str">
        <f t="shared" ref="J86" si="78">IFERROR(IF(OR(E86="CRISTALES",I86=""),"",IF(I86&lt;=0,"Error: Vuelva a cumplimentar horas",ROUND(I86*H86,2))),"Error: Vuelva a cumplimentar horas")</f>
        <v/>
      </c>
    </row>
    <row r="87" spans="2:10" ht="31.75" customHeight="1" x14ac:dyDescent="0.35">
      <c r="B87" s="22" t="s">
        <v>70</v>
      </c>
      <c r="C87" s="6" t="s">
        <v>175</v>
      </c>
      <c r="D87" s="20" t="s">
        <v>176</v>
      </c>
      <c r="E87" s="4" t="s">
        <v>2</v>
      </c>
      <c r="F87" s="15" t="s">
        <v>0</v>
      </c>
      <c r="G87" s="29">
        <v>452</v>
      </c>
      <c r="H87" s="5">
        <f t="shared" si="66"/>
        <v>24.67</v>
      </c>
      <c r="I87" s="44"/>
      <c r="J87" s="5" t="str">
        <f t="shared" ref="J87" si="79">IFERROR(IF(OR(E87="CRISTALES",I87=""),"",IF(I87&lt;=0,"Error: Vuelva a cumplimentar horas",ROUND(I87*H87,2))),"Error: Vuelva a cumplimentar horas")</f>
        <v/>
      </c>
    </row>
    <row r="88" spans="2:10" ht="31.75" customHeight="1" x14ac:dyDescent="0.35">
      <c r="B88" s="22" t="s">
        <v>70</v>
      </c>
      <c r="C88" s="6" t="s">
        <v>177</v>
      </c>
      <c r="D88" s="20" t="s">
        <v>178</v>
      </c>
      <c r="E88" s="4" t="s">
        <v>2</v>
      </c>
      <c r="F88" s="15" t="s">
        <v>0</v>
      </c>
      <c r="G88" s="29">
        <v>340.54</v>
      </c>
      <c r="H88" s="5">
        <f t="shared" si="66"/>
        <v>24.67</v>
      </c>
      <c r="I88" s="44"/>
      <c r="J88" s="5" t="str">
        <f t="shared" ref="J88" si="80">IFERROR(IF(OR(E88="CRISTALES",I88=""),"",IF(I88&lt;=0,"Error: Vuelva a cumplimentar horas",ROUND(I88*H88,2))),"Error: Vuelva a cumplimentar horas")</f>
        <v/>
      </c>
    </row>
    <row r="89" spans="2:10" ht="31.75" customHeight="1" x14ac:dyDescent="0.35">
      <c r="B89" s="22" t="s">
        <v>70</v>
      </c>
      <c r="C89" s="6" t="s">
        <v>179</v>
      </c>
      <c r="D89" s="20" t="s">
        <v>180</v>
      </c>
      <c r="E89" s="4" t="s">
        <v>2</v>
      </c>
      <c r="F89" s="15" t="s">
        <v>0</v>
      </c>
      <c r="G89" s="29">
        <v>296</v>
      </c>
      <c r="H89" s="5">
        <f t="shared" si="66"/>
        <v>24.67</v>
      </c>
      <c r="I89" s="44"/>
      <c r="J89" s="5" t="str">
        <f t="shared" ref="J89" si="81">IFERROR(IF(OR(E89="CRISTALES",I89=""),"",IF(I89&lt;=0,"Error: Vuelva a cumplimentar horas",ROUND(I89*H89,2))),"Error: Vuelva a cumplimentar horas")</f>
        <v/>
      </c>
    </row>
    <row r="90" spans="2:10" ht="31.75" customHeight="1" x14ac:dyDescent="0.35">
      <c r="B90" s="22" t="s">
        <v>70</v>
      </c>
      <c r="C90" s="6" t="s">
        <v>181</v>
      </c>
      <c r="D90" s="20" t="s">
        <v>182</v>
      </c>
      <c r="E90" s="4" t="s">
        <v>2</v>
      </c>
      <c r="F90" s="15" t="s">
        <v>0</v>
      </c>
      <c r="G90" s="29">
        <v>153.41</v>
      </c>
      <c r="H90" s="5">
        <f t="shared" si="66"/>
        <v>24.67</v>
      </c>
      <c r="I90" s="44"/>
      <c r="J90" s="5" t="str">
        <f t="shared" ref="J90" si="82">IFERROR(IF(OR(E90="CRISTALES",I90=""),"",IF(I90&lt;=0,"Error: Vuelva a cumplimentar horas",ROUND(I90*H90,2))),"Error: Vuelva a cumplimentar horas")</f>
        <v/>
      </c>
    </row>
    <row r="91" spans="2:10" ht="31.75" customHeight="1" x14ac:dyDescent="0.35">
      <c r="B91" s="22" t="s">
        <v>70</v>
      </c>
      <c r="C91" s="6" t="s">
        <v>183</v>
      </c>
      <c r="D91" s="20" t="s">
        <v>184</v>
      </c>
      <c r="E91" s="4" t="s">
        <v>2</v>
      </c>
      <c r="F91" s="15" t="s">
        <v>0</v>
      </c>
      <c r="G91" s="29">
        <v>279</v>
      </c>
      <c r="H91" s="5">
        <f t="shared" si="66"/>
        <v>24.67</v>
      </c>
      <c r="I91" s="44"/>
      <c r="J91" s="5" t="str">
        <f t="shared" ref="J91" si="83">IFERROR(IF(OR(E91="CRISTALES",I91=""),"",IF(I91&lt;=0,"Error: Vuelva a cumplimentar horas",ROUND(I91*H91,2))),"Error: Vuelva a cumplimentar horas")</f>
        <v/>
      </c>
    </row>
    <row r="92" spans="2:10" ht="31.75" customHeight="1" x14ac:dyDescent="0.35">
      <c r="B92" s="22" t="s">
        <v>70</v>
      </c>
      <c r="C92" s="6" t="s">
        <v>185</v>
      </c>
      <c r="D92" s="20" t="s">
        <v>186</v>
      </c>
      <c r="E92" s="4" t="s">
        <v>2</v>
      </c>
      <c r="F92" s="15" t="s">
        <v>0</v>
      </c>
      <c r="G92" s="29">
        <v>217.74</v>
      </c>
      <c r="H92" s="5">
        <f t="shared" si="66"/>
        <v>24.67</v>
      </c>
      <c r="I92" s="44"/>
      <c r="J92" s="5" t="str">
        <f t="shared" ref="J92" si="84">IFERROR(IF(OR(E92="CRISTALES",I92=""),"",IF(I92&lt;=0,"Error: Vuelva a cumplimentar horas",ROUND(I92*H92,2))),"Error: Vuelva a cumplimentar horas")</f>
        <v/>
      </c>
    </row>
    <row r="93" spans="2:10" ht="31.75" customHeight="1" x14ac:dyDescent="0.35">
      <c r="B93" s="22" t="s">
        <v>70</v>
      </c>
      <c r="C93" s="6" t="s">
        <v>187</v>
      </c>
      <c r="D93" s="20" t="s">
        <v>188</v>
      </c>
      <c r="E93" s="4" t="s">
        <v>1</v>
      </c>
      <c r="F93" s="15" t="s">
        <v>0</v>
      </c>
      <c r="G93" s="29">
        <v>21</v>
      </c>
      <c r="H93" s="5">
        <f t="shared" si="66"/>
        <v>24.67</v>
      </c>
      <c r="I93" s="44"/>
      <c r="J93" s="5" t="str">
        <f t="shared" ref="J93" si="85">IFERROR(IF(OR(E93="CRISTALES",I93=""),"",IF(I93&lt;=0,"Error: Vuelva a cumplimentar horas",ROUND(I93*H93,2))),"Error: Vuelva a cumplimentar horas")</f>
        <v/>
      </c>
    </row>
    <row r="94" spans="2:10" ht="31.75" customHeight="1" x14ac:dyDescent="0.35">
      <c r="B94" s="22" t="s">
        <v>70</v>
      </c>
      <c r="C94" s="6" t="s">
        <v>189</v>
      </c>
      <c r="D94" s="20" t="s">
        <v>190</v>
      </c>
      <c r="E94" s="4" t="s">
        <v>2</v>
      </c>
      <c r="F94" s="15" t="s">
        <v>0</v>
      </c>
      <c r="G94" s="29">
        <v>126</v>
      </c>
      <c r="H94" s="5">
        <f t="shared" si="66"/>
        <v>24.67</v>
      </c>
      <c r="I94" s="44"/>
      <c r="J94" s="5" t="str">
        <f t="shared" ref="J94" si="86">IFERROR(IF(OR(E94="CRISTALES",I94=""),"",IF(I94&lt;=0,"Error: Vuelva a cumplimentar horas",ROUND(I94*H94,2))),"Error: Vuelva a cumplimentar horas")</f>
        <v/>
      </c>
    </row>
    <row r="95" spans="2:10" ht="31.75" customHeight="1" x14ac:dyDescent="0.35">
      <c r="B95" s="22" t="s">
        <v>70</v>
      </c>
      <c r="C95" s="6" t="s">
        <v>191</v>
      </c>
      <c r="D95" s="20" t="s">
        <v>192</v>
      </c>
      <c r="E95" s="4" t="s">
        <v>1</v>
      </c>
      <c r="F95" s="15" t="s">
        <v>0</v>
      </c>
      <c r="G95" s="29">
        <v>60</v>
      </c>
      <c r="H95" s="5">
        <f t="shared" si="66"/>
        <v>24.67</v>
      </c>
      <c r="I95" s="44"/>
      <c r="J95" s="5" t="str">
        <f t="shared" ref="J95" si="87">IFERROR(IF(OR(E95="CRISTALES",I95=""),"",IF(I95&lt;=0,"Error: Vuelva a cumplimentar horas",ROUND(I95*H95,2))),"Error: Vuelva a cumplimentar horas")</f>
        <v/>
      </c>
    </row>
    <row r="96" spans="2:10" ht="31.75" customHeight="1" x14ac:dyDescent="0.35">
      <c r="B96" s="22" t="s">
        <v>70</v>
      </c>
      <c r="C96" s="6" t="s">
        <v>193</v>
      </c>
      <c r="D96" s="20" t="s">
        <v>194</v>
      </c>
      <c r="E96" s="4" t="s">
        <v>2</v>
      </c>
      <c r="F96" s="15" t="s">
        <v>0</v>
      </c>
      <c r="G96" s="29">
        <v>131.19</v>
      </c>
      <c r="H96" s="5">
        <f t="shared" si="66"/>
        <v>24.67</v>
      </c>
      <c r="I96" s="44"/>
      <c r="J96" s="5" t="str">
        <f t="shared" ref="J96" si="88">IFERROR(IF(OR(E96="CRISTALES",I96=""),"",IF(I96&lt;=0,"Error: Vuelva a cumplimentar horas",ROUND(I96*H96,2))),"Error: Vuelva a cumplimentar horas")</f>
        <v/>
      </c>
    </row>
    <row r="97" spans="2:10" ht="31.75" customHeight="1" x14ac:dyDescent="0.35">
      <c r="B97" s="22" t="s">
        <v>70</v>
      </c>
      <c r="C97" s="6" t="s">
        <v>195</v>
      </c>
      <c r="D97" s="20" t="s">
        <v>196</v>
      </c>
      <c r="E97" s="4" t="s">
        <v>2</v>
      </c>
      <c r="F97" s="15" t="s">
        <v>0</v>
      </c>
      <c r="G97" s="29">
        <v>56</v>
      </c>
      <c r="H97" s="5">
        <f t="shared" si="66"/>
        <v>24.67</v>
      </c>
      <c r="I97" s="44"/>
      <c r="J97" s="5" t="str">
        <f t="shared" ref="J97" si="89">IFERROR(IF(OR(E97="CRISTALES",I97=""),"",IF(I97&lt;=0,"Error: Vuelva a cumplimentar horas",ROUND(I97*H97,2))),"Error: Vuelva a cumplimentar horas")</f>
        <v/>
      </c>
    </row>
    <row r="98" spans="2:10" ht="31.75" customHeight="1" x14ac:dyDescent="0.35">
      <c r="B98" s="22" t="s">
        <v>70</v>
      </c>
      <c r="C98" s="6" t="s">
        <v>197</v>
      </c>
      <c r="D98" s="20" t="s">
        <v>198</v>
      </c>
      <c r="E98" s="4" t="s">
        <v>2</v>
      </c>
      <c r="F98" s="15" t="s">
        <v>0</v>
      </c>
      <c r="G98" s="29">
        <v>165</v>
      </c>
      <c r="H98" s="5">
        <f t="shared" si="66"/>
        <v>24.67</v>
      </c>
      <c r="I98" s="44"/>
      <c r="J98" s="5" t="str">
        <f t="shared" ref="J98" si="90">IFERROR(IF(OR(E98="CRISTALES",I98=""),"",IF(I98&lt;=0,"Error: Vuelva a cumplimentar horas",ROUND(I98*H98,2))),"Error: Vuelva a cumplimentar horas")</f>
        <v/>
      </c>
    </row>
    <row r="99" spans="2:10" ht="31.75" customHeight="1" x14ac:dyDescent="0.35">
      <c r="B99" s="22" t="s">
        <v>70</v>
      </c>
      <c r="C99" s="6" t="s">
        <v>199</v>
      </c>
      <c r="D99" s="20" t="s">
        <v>200</v>
      </c>
      <c r="E99" s="4" t="s">
        <v>2</v>
      </c>
      <c r="F99" s="15" t="s">
        <v>0</v>
      </c>
      <c r="G99" s="29">
        <v>174.68</v>
      </c>
      <c r="H99" s="5">
        <f t="shared" si="66"/>
        <v>24.67</v>
      </c>
      <c r="I99" s="44"/>
      <c r="J99" s="5" t="str">
        <f t="shared" ref="J99" si="91">IFERROR(IF(OR(E99="CRISTALES",I99=""),"",IF(I99&lt;=0,"Error: Vuelva a cumplimentar horas",ROUND(I99*H99,2))),"Error: Vuelva a cumplimentar horas")</f>
        <v/>
      </c>
    </row>
    <row r="100" spans="2:10" ht="31.75" customHeight="1" x14ac:dyDescent="0.35">
      <c r="B100" s="22" t="s">
        <v>70</v>
      </c>
      <c r="C100" s="6" t="s">
        <v>201</v>
      </c>
      <c r="D100" s="20" t="s">
        <v>202</v>
      </c>
      <c r="E100" s="4" t="s">
        <v>1</v>
      </c>
      <c r="F100" s="15" t="s">
        <v>0</v>
      </c>
      <c r="G100" s="29">
        <v>24</v>
      </c>
      <c r="H100" s="5">
        <f t="shared" si="66"/>
        <v>24.67</v>
      </c>
      <c r="I100" s="44"/>
      <c r="J100" s="5" t="str">
        <f t="shared" ref="J100" si="92">IFERROR(IF(OR(E100="CRISTALES",I100=""),"",IF(I100&lt;=0,"Error: Vuelva a cumplimentar horas",ROUND(I100*H100,2))),"Error: Vuelva a cumplimentar horas")</f>
        <v/>
      </c>
    </row>
    <row r="101" spans="2:10" ht="31.75" customHeight="1" x14ac:dyDescent="0.35">
      <c r="B101" s="22" t="s">
        <v>70</v>
      </c>
      <c r="C101" s="6" t="s">
        <v>203</v>
      </c>
      <c r="D101" s="20" t="s">
        <v>204</v>
      </c>
      <c r="E101" s="4" t="s">
        <v>1</v>
      </c>
      <c r="F101" s="15" t="s">
        <v>0</v>
      </c>
      <c r="G101" s="29">
        <v>13</v>
      </c>
      <c r="H101" s="5">
        <f t="shared" si="66"/>
        <v>24.67</v>
      </c>
      <c r="I101" s="44"/>
      <c r="J101" s="5" t="str">
        <f t="shared" ref="J101" si="93">IFERROR(IF(OR(E101="CRISTALES",I101=""),"",IF(I101&lt;=0,"Error: Vuelva a cumplimentar horas",ROUND(I101*H101,2))),"Error: Vuelva a cumplimentar horas")</f>
        <v/>
      </c>
    </row>
    <row r="102" spans="2:10" ht="31.75" customHeight="1" x14ac:dyDescent="0.35">
      <c r="B102" s="22" t="s">
        <v>70</v>
      </c>
      <c r="C102" s="6" t="s">
        <v>205</v>
      </c>
      <c r="D102" s="20" t="s">
        <v>206</v>
      </c>
      <c r="E102" s="4" t="s">
        <v>2</v>
      </c>
      <c r="F102" s="15" t="s">
        <v>0</v>
      </c>
      <c r="G102" s="29">
        <v>200</v>
      </c>
      <c r="H102" s="5">
        <f t="shared" si="66"/>
        <v>24.67</v>
      </c>
      <c r="I102" s="44"/>
      <c r="J102" s="5" t="str">
        <f t="shared" ref="J102" si="94">IFERROR(IF(OR(E102="CRISTALES",I102=""),"",IF(I102&lt;=0,"Error: Vuelva a cumplimentar horas",ROUND(I102*H102,2))),"Error: Vuelva a cumplimentar horas")</f>
        <v/>
      </c>
    </row>
    <row r="103" spans="2:10" ht="31.75" customHeight="1" x14ac:dyDescent="0.35">
      <c r="B103" s="22" t="s">
        <v>70</v>
      </c>
      <c r="C103" s="6" t="s">
        <v>207</v>
      </c>
      <c r="D103" s="20" t="s">
        <v>208</v>
      </c>
      <c r="E103" s="4" t="s">
        <v>2</v>
      </c>
      <c r="F103" s="15" t="s">
        <v>0</v>
      </c>
      <c r="G103" s="29">
        <v>123.06</v>
      </c>
      <c r="H103" s="5">
        <f t="shared" si="66"/>
        <v>24.67</v>
      </c>
      <c r="I103" s="44"/>
      <c r="J103" s="5" t="str">
        <f t="shared" ref="J103" si="95">IFERROR(IF(OR(E103="CRISTALES",I103=""),"",IF(I103&lt;=0,"Error: Vuelva a cumplimentar horas",ROUND(I103*H103,2))),"Error: Vuelva a cumplimentar horas")</f>
        <v/>
      </c>
    </row>
    <row r="104" spans="2:10" ht="31.75" customHeight="1" x14ac:dyDescent="0.35">
      <c r="B104" s="22" t="s">
        <v>70</v>
      </c>
      <c r="C104" s="6" t="s">
        <v>209</v>
      </c>
      <c r="D104" s="20" t="s">
        <v>210</v>
      </c>
      <c r="E104" s="4" t="s">
        <v>2</v>
      </c>
      <c r="F104" s="15" t="s">
        <v>0</v>
      </c>
      <c r="G104" s="29">
        <v>459.83</v>
      </c>
      <c r="H104" s="5">
        <f t="shared" si="66"/>
        <v>24.67</v>
      </c>
      <c r="I104" s="44"/>
      <c r="J104" s="5" t="str">
        <f t="shared" ref="J104" si="96">IFERROR(IF(OR(E104="CRISTALES",I104=""),"",IF(I104&lt;=0,"Error: Vuelva a cumplimentar horas",ROUND(I104*H104,2))),"Error: Vuelva a cumplimentar horas")</f>
        <v/>
      </c>
    </row>
    <row r="105" spans="2:10" ht="31.75" customHeight="1" x14ac:dyDescent="0.35">
      <c r="B105" s="22" t="s">
        <v>70</v>
      </c>
      <c r="C105" s="6" t="s">
        <v>211</v>
      </c>
      <c r="D105" s="20" t="s">
        <v>212</v>
      </c>
      <c r="E105" s="4" t="s">
        <v>2</v>
      </c>
      <c r="F105" s="15" t="s">
        <v>0</v>
      </c>
      <c r="G105" s="29">
        <v>93.37</v>
      </c>
      <c r="H105" s="5">
        <f t="shared" si="66"/>
        <v>24.67</v>
      </c>
      <c r="I105" s="44"/>
      <c r="J105" s="5" t="str">
        <f t="shared" ref="J105" si="97">IFERROR(IF(OR(E105="CRISTALES",I105=""),"",IF(I105&lt;=0,"Error: Vuelva a cumplimentar horas",ROUND(I105*H105,2))),"Error: Vuelva a cumplimentar horas")</f>
        <v/>
      </c>
    </row>
    <row r="106" spans="2:10" ht="31.75" customHeight="1" x14ac:dyDescent="0.35">
      <c r="B106" s="22" t="s">
        <v>70</v>
      </c>
      <c r="C106" s="6" t="s">
        <v>213</v>
      </c>
      <c r="D106" s="20" t="s">
        <v>214</v>
      </c>
      <c r="E106" s="4" t="s">
        <v>2</v>
      </c>
      <c r="F106" s="15" t="s">
        <v>0</v>
      </c>
      <c r="G106" s="29">
        <v>365.21</v>
      </c>
      <c r="H106" s="5">
        <f t="shared" si="66"/>
        <v>24.67</v>
      </c>
      <c r="I106" s="44"/>
      <c r="J106" s="5" t="str">
        <f t="shared" ref="J106" si="98">IFERROR(IF(OR(E106="CRISTALES",I106=""),"",IF(I106&lt;=0,"Error: Vuelva a cumplimentar horas",ROUND(I106*H106,2))),"Error: Vuelva a cumplimentar horas")</f>
        <v/>
      </c>
    </row>
    <row r="107" spans="2:10" ht="31.75" customHeight="1" x14ac:dyDescent="0.35">
      <c r="B107" s="22" t="s">
        <v>70</v>
      </c>
      <c r="C107" s="6" t="s">
        <v>215</v>
      </c>
      <c r="D107" s="20" t="s">
        <v>216</v>
      </c>
      <c r="E107" s="4" t="s">
        <v>2</v>
      </c>
      <c r="F107" s="15" t="s">
        <v>0</v>
      </c>
      <c r="G107" s="29">
        <v>150</v>
      </c>
      <c r="H107" s="5">
        <f t="shared" si="66"/>
        <v>24.67</v>
      </c>
      <c r="I107" s="44"/>
      <c r="J107" s="5" t="str">
        <f t="shared" ref="J107" si="99">IFERROR(IF(OR(E107="CRISTALES",I107=""),"",IF(I107&lt;=0,"Error: Vuelva a cumplimentar horas",ROUND(I107*H107,2))),"Error: Vuelva a cumplimentar horas")</f>
        <v/>
      </c>
    </row>
    <row r="108" spans="2:10" ht="31.75" customHeight="1" x14ac:dyDescent="0.35">
      <c r="B108" s="22" t="s">
        <v>70</v>
      </c>
      <c r="C108" s="6" t="s">
        <v>217</v>
      </c>
      <c r="D108" s="20" t="s">
        <v>218</v>
      </c>
      <c r="E108" s="4" t="s">
        <v>1</v>
      </c>
      <c r="F108" s="15" t="s">
        <v>0</v>
      </c>
      <c r="G108" s="29">
        <v>76.150000000000006</v>
      </c>
      <c r="H108" s="5">
        <f t="shared" si="66"/>
        <v>24.67</v>
      </c>
      <c r="I108" s="44"/>
      <c r="J108" s="5" t="str">
        <f t="shared" ref="J108" si="100">IFERROR(IF(OR(E108="CRISTALES",I108=""),"",IF(I108&lt;=0,"Error: Vuelva a cumplimentar horas",ROUND(I108*H108,2))),"Error: Vuelva a cumplimentar horas")</f>
        <v/>
      </c>
    </row>
    <row r="109" spans="2:10" ht="31.75" customHeight="1" x14ac:dyDescent="0.35">
      <c r="B109" s="22" t="s">
        <v>70</v>
      </c>
      <c r="C109" s="6" t="s">
        <v>219</v>
      </c>
      <c r="D109" s="20" t="s">
        <v>220</v>
      </c>
      <c r="E109" s="4" t="s">
        <v>2</v>
      </c>
      <c r="F109" s="15" t="s">
        <v>0</v>
      </c>
      <c r="G109" s="29">
        <v>211.55</v>
      </c>
      <c r="H109" s="5">
        <f t="shared" si="66"/>
        <v>24.67</v>
      </c>
      <c r="I109" s="44"/>
      <c r="J109" s="5" t="str">
        <f t="shared" ref="J109" si="101">IFERROR(IF(OR(E109="CRISTALES",I109=""),"",IF(I109&lt;=0,"Error: Vuelva a cumplimentar horas",ROUND(I109*H109,2))),"Error: Vuelva a cumplimentar horas")</f>
        <v/>
      </c>
    </row>
    <row r="110" spans="2:10" ht="31.75" customHeight="1" x14ac:dyDescent="0.35">
      <c r="B110" s="22" t="s">
        <v>70</v>
      </c>
      <c r="C110" s="6" t="s">
        <v>221</v>
      </c>
      <c r="D110" s="20" t="s">
        <v>222</v>
      </c>
      <c r="E110" s="4" t="s">
        <v>2</v>
      </c>
      <c r="F110" s="15" t="s">
        <v>0</v>
      </c>
      <c r="G110" s="29">
        <v>212.6</v>
      </c>
      <c r="H110" s="5">
        <f t="shared" si="66"/>
        <v>24.67</v>
      </c>
      <c r="I110" s="44"/>
      <c r="J110" s="5" t="str">
        <f t="shared" ref="J110" si="102">IFERROR(IF(OR(E110="CRISTALES",I110=""),"",IF(I110&lt;=0,"Error: Vuelva a cumplimentar horas",ROUND(I110*H110,2))),"Error: Vuelva a cumplimentar horas")</f>
        <v/>
      </c>
    </row>
    <row r="111" spans="2:10" ht="31.75" customHeight="1" x14ac:dyDescent="0.35">
      <c r="B111" s="22" t="s">
        <v>70</v>
      </c>
      <c r="C111" s="6" t="s">
        <v>223</v>
      </c>
      <c r="D111" s="20" t="s">
        <v>224</v>
      </c>
      <c r="E111" s="4" t="s">
        <v>1</v>
      </c>
      <c r="F111" s="15" t="s">
        <v>0</v>
      </c>
      <c r="G111" s="29">
        <v>40</v>
      </c>
      <c r="H111" s="5">
        <f t="shared" si="66"/>
        <v>24.67</v>
      </c>
      <c r="I111" s="44"/>
      <c r="J111" s="5" t="str">
        <f t="shared" ref="J111" si="103">IFERROR(IF(OR(E111="CRISTALES",I111=""),"",IF(I111&lt;=0,"Error: Vuelva a cumplimentar horas",ROUND(I111*H111,2))),"Error: Vuelva a cumplimentar horas")</f>
        <v/>
      </c>
    </row>
    <row r="112" spans="2:10" ht="31.75" customHeight="1" x14ac:dyDescent="0.35">
      <c r="B112" s="22" t="s">
        <v>70</v>
      </c>
      <c r="C112" s="6" t="s">
        <v>225</v>
      </c>
      <c r="D112" s="20" t="s">
        <v>226</v>
      </c>
      <c r="E112" s="4" t="s">
        <v>1</v>
      </c>
      <c r="F112" s="15" t="s">
        <v>0</v>
      </c>
      <c r="G112" s="29">
        <v>30</v>
      </c>
      <c r="H112" s="5">
        <f t="shared" si="66"/>
        <v>24.67</v>
      </c>
      <c r="I112" s="44"/>
      <c r="J112" s="5" t="str">
        <f t="shared" ref="J112" si="104">IFERROR(IF(OR(E112="CRISTALES",I112=""),"",IF(I112&lt;=0,"Error: Vuelva a cumplimentar horas",ROUND(I112*H112,2))),"Error: Vuelva a cumplimentar horas")</f>
        <v/>
      </c>
    </row>
    <row r="113" spans="2:10" ht="31.75" customHeight="1" x14ac:dyDescent="0.35">
      <c r="B113" s="22" t="s">
        <v>227</v>
      </c>
      <c r="C113" s="6" t="s">
        <v>228</v>
      </c>
      <c r="D113" s="20" t="s">
        <v>229</v>
      </c>
      <c r="E113" s="4" t="s">
        <v>2</v>
      </c>
      <c r="F113" s="15" t="s">
        <v>0</v>
      </c>
      <c r="G113" s="29">
        <v>131</v>
      </c>
      <c r="H113" s="5">
        <f t="shared" si="66"/>
        <v>24.67</v>
      </c>
      <c r="I113" s="44"/>
      <c r="J113" s="5" t="str">
        <f t="shared" ref="J113" si="105">IFERROR(IF(OR(E113="CRISTALES",I113=""),"",IF(I113&lt;=0,"Error: Vuelva a cumplimentar horas",ROUND(I113*H113,2))),"Error: Vuelva a cumplimentar horas")</f>
        <v/>
      </c>
    </row>
    <row r="114" spans="2:10" ht="31.75" customHeight="1" x14ac:dyDescent="0.35">
      <c r="B114" s="22" t="s">
        <v>227</v>
      </c>
      <c r="C114" s="6" t="s">
        <v>230</v>
      </c>
      <c r="D114" s="20" t="s">
        <v>231</v>
      </c>
      <c r="E114" s="4" t="s">
        <v>2</v>
      </c>
      <c r="F114" s="15" t="s">
        <v>0</v>
      </c>
      <c r="G114" s="29">
        <v>142.66</v>
      </c>
      <c r="H114" s="5">
        <f t="shared" si="66"/>
        <v>24.67</v>
      </c>
      <c r="I114" s="44"/>
      <c r="J114" s="5" t="str">
        <f t="shared" ref="J114" si="106">IFERROR(IF(OR(E114="CRISTALES",I114=""),"",IF(I114&lt;=0,"Error: Vuelva a cumplimentar horas",ROUND(I114*H114,2))),"Error: Vuelva a cumplimentar horas")</f>
        <v/>
      </c>
    </row>
    <row r="115" spans="2:10" ht="31.75" customHeight="1" x14ac:dyDescent="0.35">
      <c r="B115" s="22" t="s">
        <v>227</v>
      </c>
      <c r="C115" s="6" t="s">
        <v>232</v>
      </c>
      <c r="D115" s="20" t="s">
        <v>233</v>
      </c>
      <c r="E115" s="4" t="s">
        <v>2</v>
      </c>
      <c r="F115" s="15" t="s">
        <v>0</v>
      </c>
      <c r="G115" s="29">
        <v>139.99</v>
      </c>
      <c r="H115" s="5">
        <f t="shared" si="66"/>
        <v>24.67</v>
      </c>
      <c r="I115" s="44"/>
      <c r="J115" s="5" t="str">
        <f t="shared" ref="J115" si="107">IFERROR(IF(OR(E115="CRISTALES",I115=""),"",IF(I115&lt;=0,"Error: Vuelva a cumplimentar horas",ROUND(I115*H115,2))),"Error: Vuelva a cumplimentar horas")</f>
        <v/>
      </c>
    </row>
    <row r="116" spans="2:10" ht="31.75" customHeight="1" x14ac:dyDescent="0.35">
      <c r="B116" s="22" t="s">
        <v>227</v>
      </c>
      <c r="C116" s="6" t="s">
        <v>234</v>
      </c>
      <c r="D116" s="20" t="s">
        <v>235</v>
      </c>
      <c r="E116" s="4" t="s">
        <v>2</v>
      </c>
      <c r="F116" s="15" t="s">
        <v>0</v>
      </c>
      <c r="G116" s="29">
        <v>229.43</v>
      </c>
      <c r="H116" s="5">
        <f t="shared" si="66"/>
        <v>24.67</v>
      </c>
      <c r="I116" s="44"/>
      <c r="J116" s="5" t="str">
        <f t="shared" ref="J116" si="108">IFERROR(IF(OR(E116="CRISTALES",I116=""),"",IF(I116&lt;=0,"Error: Vuelva a cumplimentar horas",ROUND(I116*H116,2))),"Error: Vuelva a cumplimentar horas")</f>
        <v/>
      </c>
    </row>
    <row r="117" spans="2:10" ht="31.75" customHeight="1" x14ac:dyDescent="0.35">
      <c r="B117" s="22" t="s">
        <v>227</v>
      </c>
      <c r="C117" s="6" t="s">
        <v>236</v>
      </c>
      <c r="D117" s="20" t="s">
        <v>237</v>
      </c>
      <c r="E117" s="4" t="s">
        <v>1</v>
      </c>
      <c r="F117" s="15" t="s">
        <v>0</v>
      </c>
      <c r="G117" s="29">
        <v>12</v>
      </c>
      <c r="H117" s="5">
        <f t="shared" si="66"/>
        <v>24.67</v>
      </c>
      <c r="I117" s="44"/>
      <c r="J117" s="5" t="str">
        <f t="shared" ref="J117" si="109">IFERROR(IF(OR(E117="CRISTALES",I117=""),"",IF(I117&lt;=0,"Error: Vuelva a cumplimentar horas",ROUND(I117*H117,2))),"Error: Vuelva a cumplimentar horas")</f>
        <v/>
      </c>
    </row>
    <row r="118" spans="2:10" ht="31.75" customHeight="1" x14ac:dyDescent="0.35">
      <c r="B118" s="22" t="s">
        <v>227</v>
      </c>
      <c r="C118" s="6" t="s">
        <v>238</v>
      </c>
      <c r="D118" s="20" t="s">
        <v>239</v>
      </c>
      <c r="E118" s="4" t="s">
        <v>2</v>
      </c>
      <c r="F118" s="15" t="s">
        <v>0</v>
      </c>
      <c r="G118" s="29">
        <v>125.69</v>
      </c>
      <c r="H118" s="5">
        <f t="shared" si="66"/>
        <v>24.67</v>
      </c>
      <c r="I118" s="44"/>
      <c r="J118" s="5" t="str">
        <f t="shared" ref="J118" si="110">IFERROR(IF(OR(E118="CRISTALES",I118=""),"",IF(I118&lt;=0,"Error: Vuelva a cumplimentar horas",ROUND(I118*H118,2))),"Error: Vuelva a cumplimentar horas")</f>
        <v/>
      </c>
    </row>
    <row r="119" spans="2:10" ht="31.75" customHeight="1" x14ac:dyDescent="0.35">
      <c r="B119" s="22" t="s">
        <v>227</v>
      </c>
      <c r="C119" s="6" t="s">
        <v>240</v>
      </c>
      <c r="D119" s="20" t="s">
        <v>241</v>
      </c>
      <c r="E119" s="4" t="s">
        <v>2</v>
      </c>
      <c r="F119" s="15" t="s">
        <v>0</v>
      </c>
      <c r="G119" s="29">
        <v>231.95</v>
      </c>
      <c r="H119" s="5">
        <f t="shared" si="66"/>
        <v>24.67</v>
      </c>
      <c r="I119" s="44"/>
      <c r="J119" s="5" t="str">
        <f t="shared" ref="J119" si="111">IFERROR(IF(OR(E119="CRISTALES",I119=""),"",IF(I119&lt;=0,"Error: Vuelva a cumplimentar horas",ROUND(I119*H119,2))),"Error: Vuelva a cumplimentar horas")</f>
        <v/>
      </c>
    </row>
    <row r="120" spans="2:10" ht="31.75" customHeight="1" x14ac:dyDescent="0.35">
      <c r="B120" s="22" t="s">
        <v>227</v>
      </c>
      <c r="C120" s="6" t="s">
        <v>242</v>
      </c>
      <c r="D120" s="20" t="s">
        <v>243</v>
      </c>
      <c r="E120" s="4" t="s">
        <v>2</v>
      </c>
      <c r="F120" s="15" t="s">
        <v>0</v>
      </c>
      <c r="G120" s="29">
        <v>392.84</v>
      </c>
      <c r="H120" s="5">
        <f t="shared" si="66"/>
        <v>24.67</v>
      </c>
      <c r="I120" s="44"/>
      <c r="J120" s="5" t="str">
        <f t="shared" ref="J120" si="112">IFERROR(IF(OR(E120="CRISTALES",I120=""),"",IF(I120&lt;=0,"Error: Vuelva a cumplimentar horas",ROUND(I120*H120,2))),"Error: Vuelva a cumplimentar horas")</f>
        <v/>
      </c>
    </row>
    <row r="121" spans="2:10" ht="31.75" customHeight="1" x14ac:dyDescent="0.35">
      <c r="B121" s="22" t="s">
        <v>227</v>
      </c>
      <c r="C121" s="6" t="s">
        <v>244</v>
      </c>
      <c r="D121" s="20" t="s">
        <v>245</v>
      </c>
      <c r="E121" s="4" t="s">
        <v>2</v>
      </c>
      <c r="F121" s="15" t="s">
        <v>0</v>
      </c>
      <c r="G121" s="29">
        <v>160</v>
      </c>
      <c r="H121" s="5">
        <f t="shared" si="66"/>
        <v>24.67</v>
      </c>
      <c r="I121" s="44"/>
      <c r="J121" s="5" t="str">
        <f t="shared" ref="J121" si="113">IFERROR(IF(OR(E121="CRISTALES",I121=""),"",IF(I121&lt;=0,"Error: Vuelva a cumplimentar horas",ROUND(I121*H121,2))),"Error: Vuelva a cumplimentar horas")</f>
        <v/>
      </c>
    </row>
    <row r="122" spans="2:10" ht="31.75" customHeight="1" x14ac:dyDescent="0.35">
      <c r="B122" s="22" t="s">
        <v>227</v>
      </c>
      <c r="C122" s="6" t="s">
        <v>246</v>
      </c>
      <c r="D122" s="20" t="s">
        <v>247</v>
      </c>
      <c r="E122" s="4" t="s">
        <v>2</v>
      </c>
      <c r="F122" s="15" t="s">
        <v>0</v>
      </c>
      <c r="G122" s="29">
        <v>50</v>
      </c>
      <c r="H122" s="5">
        <f t="shared" si="66"/>
        <v>24.67</v>
      </c>
      <c r="I122" s="44"/>
      <c r="J122" s="5" t="str">
        <f t="shared" ref="J122" si="114">IFERROR(IF(OR(E122="CRISTALES",I122=""),"",IF(I122&lt;=0,"Error: Vuelva a cumplimentar horas",ROUND(I122*H122,2))),"Error: Vuelva a cumplimentar horas")</f>
        <v/>
      </c>
    </row>
    <row r="123" spans="2:10" ht="31.75" customHeight="1" x14ac:dyDescent="0.35">
      <c r="B123" s="22" t="s">
        <v>227</v>
      </c>
      <c r="C123" s="6" t="s">
        <v>248</v>
      </c>
      <c r="D123" s="20" t="s">
        <v>249</v>
      </c>
      <c r="E123" s="4" t="s">
        <v>1</v>
      </c>
      <c r="F123" s="15" t="s">
        <v>0</v>
      </c>
      <c r="G123" s="29">
        <v>57</v>
      </c>
      <c r="H123" s="5">
        <f t="shared" si="66"/>
        <v>24.67</v>
      </c>
      <c r="I123" s="44"/>
      <c r="J123" s="5" t="str">
        <f t="shared" ref="J123" si="115">IFERROR(IF(OR(E123="CRISTALES",I123=""),"",IF(I123&lt;=0,"Error: Vuelva a cumplimentar horas",ROUND(I123*H123,2))),"Error: Vuelva a cumplimentar horas")</f>
        <v/>
      </c>
    </row>
    <row r="124" spans="2:10" ht="31.75" customHeight="1" x14ac:dyDescent="0.35">
      <c r="B124" s="22" t="s">
        <v>227</v>
      </c>
      <c r="C124" s="6" t="s">
        <v>250</v>
      </c>
      <c r="D124" s="20" t="s">
        <v>251</v>
      </c>
      <c r="E124" s="4" t="s">
        <v>2</v>
      </c>
      <c r="F124" s="15" t="s">
        <v>0</v>
      </c>
      <c r="G124" s="29">
        <v>150</v>
      </c>
      <c r="H124" s="5">
        <f t="shared" si="66"/>
        <v>24.67</v>
      </c>
      <c r="I124" s="44"/>
      <c r="J124" s="5" t="str">
        <f t="shared" ref="J124" si="116">IFERROR(IF(OR(E124="CRISTALES",I124=""),"",IF(I124&lt;=0,"Error: Vuelva a cumplimentar horas",ROUND(I124*H124,2))),"Error: Vuelva a cumplimentar horas")</f>
        <v/>
      </c>
    </row>
    <row r="125" spans="2:10" ht="31.75" customHeight="1" x14ac:dyDescent="0.35">
      <c r="B125" s="22" t="s">
        <v>227</v>
      </c>
      <c r="C125" s="6" t="s">
        <v>252</v>
      </c>
      <c r="D125" s="20" t="s">
        <v>253</v>
      </c>
      <c r="E125" s="4" t="s">
        <v>2</v>
      </c>
      <c r="F125" s="15" t="s">
        <v>0</v>
      </c>
      <c r="G125" s="29">
        <v>48.56</v>
      </c>
      <c r="H125" s="5">
        <f t="shared" si="66"/>
        <v>24.67</v>
      </c>
      <c r="I125" s="44"/>
      <c r="J125" s="5" t="str">
        <f t="shared" ref="J125" si="117">IFERROR(IF(OR(E125="CRISTALES",I125=""),"",IF(I125&lt;=0,"Error: Vuelva a cumplimentar horas",ROUND(I125*H125,2))),"Error: Vuelva a cumplimentar horas")</f>
        <v/>
      </c>
    </row>
    <row r="126" spans="2:10" ht="31.75" customHeight="1" x14ac:dyDescent="0.35">
      <c r="B126" s="22" t="s">
        <v>227</v>
      </c>
      <c r="C126" s="6" t="s">
        <v>254</v>
      </c>
      <c r="D126" s="20" t="s">
        <v>255</v>
      </c>
      <c r="E126" s="4" t="s">
        <v>2</v>
      </c>
      <c r="F126" s="15" t="s">
        <v>0</v>
      </c>
      <c r="G126" s="29">
        <v>84</v>
      </c>
      <c r="H126" s="5">
        <f t="shared" si="66"/>
        <v>24.67</v>
      </c>
      <c r="I126" s="44"/>
      <c r="J126" s="5" t="str">
        <f t="shared" ref="J126" si="118">IFERROR(IF(OR(E126="CRISTALES",I126=""),"",IF(I126&lt;=0,"Error: Vuelva a cumplimentar horas",ROUND(I126*H126,2))),"Error: Vuelva a cumplimentar horas")</f>
        <v/>
      </c>
    </row>
    <row r="127" spans="2:10" ht="31.75" customHeight="1" x14ac:dyDescent="0.35">
      <c r="B127" s="22" t="s">
        <v>227</v>
      </c>
      <c r="C127" s="6" t="s">
        <v>256</v>
      </c>
      <c r="D127" s="20" t="s">
        <v>257</v>
      </c>
      <c r="E127" s="4" t="s">
        <v>2</v>
      </c>
      <c r="F127" s="15" t="s">
        <v>0</v>
      </c>
      <c r="G127" s="29">
        <v>275</v>
      </c>
      <c r="H127" s="5">
        <f t="shared" si="66"/>
        <v>24.67</v>
      </c>
      <c r="I127" s="44"/>
      <c r="J127" s="5" t="str">
        <f t="shared" ref="J127" si="119">IFERROR(IF(OR(E127="CRISTALES",I127=""),"",IF(I127&lt;=0,"Error: Vuelva a cumplimentar horas",ROUND(I127*H127,2))),"Error: Vuelva a cumplimentar horas")</f>
        <v/>
      </c>
    </row>
    <row r="128" spans="2:10" ht="31.75" customHeight="1" x14ac:dyDescent="0.35">
      <c r="B128" s="22" t="s">
        <v>227</v>
      </c>
      <c r="C128" s="6" t="s">
        <v>258</v>
      </c>
      <c r="D128" s="20" t="s">
        <v>259</v>
      </c>
      <c r="E128" s="4" t="s">
        <v>2</v>
      </c>
      <c r="F128" s="15" t="s">
        <v>0</v>
      </c>
      <c r="G128" s="29">
        <v>123.83</v>
      </c>
      <c r="H128" s="5">
        <f t="shared" si="66"/>
        <v>24.67</v>
      </c>
      <c r="I128" s="44"/>
      <c r="J128" s="5" t="str">
        <f t="shared" ref="J128" si="120">IFERROR(IF(OR(E128="CRISTALES",I128=""),"",IF(I128&lt;=0,"Error: Vuelva a cumplimentar horas",ROUND(I128*H128,2))),"Error: Vuelva a cumplimentar horas")</f>
        <v/>
      </c>
    </row>
    <row r="129" spans="2:10" ht="31.75" customHeight="1" x14ac:dyDescent="0.35">
      <c r="B129" s="22" t="s">
        <v>227</v>
      </c>
      <c r="C129" s="6" t="s">
        <v>260</v>
      </c>
      <c r="D129" s="20" t="s">
        <v>261</v>
      </c>
      <c r="E129" s="4" t="s">
        <v>4</v>
      </c>
      <c r="F129" s="15" t="s">
        <v>0</v>
      </c>
      <c r="G129" s="29">
        <v>3713</v>
      </c>
      <c r="H129" s="5">
        <f t="shared" si="66"/>
        <v>24.67</v>
      </c>
      <c r="I129" s="44"/>
      <c r="J129" s="5" t="str">
        <f t="shared" ref="J129" si="121">IFERROR(IF(OR(E129="CRISTALES",I129=""),"",IF(I129&lt;=0,"Error: Vuelva a cumplimentar horas",ROUND(I129*H129,2))),"Error: Vuelva a cumplimentar horas")</f>
        <v/>
      </c>
    </row>
    <row r="130" spans="2:10" ht="31.75" customHeight="1" x14ac:dyDescent="0.35">
      <c r="B130" s="22" t="s">
        <v>227</v>
      </c>
      <c r="C130" s="6" t="s">
        <v>262</v>
      </c>
      <c r="D130" s="20" t="s">
        <v>263</v>
      </c>
      <c r="E130" s="4" t="s">
        <v>2</v>
      </c>
      <c r="F130" s="15" t="s">
        <v>0</v>
      </c>
      <c r="G130" s="29">
        <v>139</v>
      </c>
      <c r="H130" s="5">
        <f t="shared" si="66"/>
        <v>24.67</v>
      </c>
      <c r="I130" s="44"/>
      <c r="J130" s="5" t="str">
        <f t="shared" ref="J130" si="122">IFERROR(IF(OR(E130="CRISTALES",I130=""),"",IF(I130&lt;=0,"Error: Vuelva a cumplimentar horas",ROUND(I130*H130,2))),"Error: Vuelva a cumplimentar horas")</f>
        <v/>
      </c>
    </row>
    <row r="131" spans="2:10" ht="31.75" customHeight="1" x14ac:dyDescent="0.35">
      <c r="B131" s="22" t="s">
        <v>227</v>
      </c>
      <c r="C131" s="6" t="s">
        <v>264</v>
      </c>
      <c r="D131" s="20" t="s">
        <v>265</v>
      </c>
      <c r="E131" s="4" t="s">
        <v>2</v>
      </c>
      <c r="F131" s="15" t="s">
        <v>0</v>
      </c>
      <c r="G131" s="29">
        <v>336.4</v>
      </c>
      <c r="H131" s="5">
        <f t="shared" si="66"/>
        <v>24.67</v>
      </c>
      <c r="I131" s="44"/>
      <c r="J131" s="5" t="str">
        <f t="shared" ref="J131" si="123">IFERROR(IF(OR(E131="CRISTALES",I131=""),"",IF(I131&lt;=0,"Error: Vuelva a cumplimentar horas",ROUND(I131*H131,2))),"Error: Vuelva a cumplimentar horas")</f>
        <v/>
      </c>
    </row>
    <row r="132" spans="2:10" ht="31.75" customHeight="1" x14ac:dyDescent="0.35">
      <c r="B132" s="22" t="s">
        <v>227</v>
      </c>
      <c r="C132" s="6" t="s">
        <v>266</v>
      </c>
      <c r="D132" s="20" t="s">
        <v>267</v>
      </c>
      <c r="E132" s="4" t="s">
        <v>3</v>
      </c>
      <c r="F132" s="15" t="s">
        <v>0</v>
      </c>
      <c r="G132" s="29">
        <v>1789.15</v>
      </c>
      <c r="H132" s="5">
        <f t="shared" si="66"/>
        <v>24.67</v>
      </c>
      <c r="I132" s="44"/>
      <c r="J132" s="5" t="str">
        <f t="shared" ref="J132" si="124">IFERROR(IF(OR(E132="CRISTALES",I132=""),"",IF(I132&lt;=0,"Error: Vuelva a cumplimentar horas",ROUND(I132*H132,2))),"Error: Vuelva a cumplimentar horas")</f>
        <v/>
      </c>
    </row>
    <row r="133" spans="2:10" ht="31.75" customHeight="1" x14ac:dyDescent="0.35">
      <c r="B133" s="22" t="s">
        <v>227</v>
      </c>
      <c r="C133" s="6" t="s">
        <v>268</v>
      </c>
      <c r="D133" s="20" t="s">
        <v>269</v>
      </c>
      <c r="E133" s="4" t="s">
        <v>2</v>
      </c>
      <c r="F133" s="15" t="s">
        <v>0</v>
      </c>
      <c r="G133" s="29">
        <v>210.69</v>
      </c>
      <c r="H133" s="5">
        <f t="shared" si="66"/>
        <v>24.67</v>
      </c>
      <c r="I133" s="44"/>
      <c r="J133" s="5" t="str">
        <f t="shared" ref="J133" si="125">IFERROR(IF(OR(E133="CRISTALES",I133=""),"",IF(I133&lt;=0,"Error: Vuelva a cumplimentar horas",ROUND(I133*H133,2))),"Error: Vuelva a cumplimentar horas")</f>
        <v/>
      </c>
    </row>
    <row r="134" spans="2:10" ht="31.75" customHeight="1" x14ac:dyDescent="0.35">
      <c r="B134" s="22" t="s">
        <v>227</v>
      </c>
      <c r="C134" s="6" t="s">
        <v>270</v>
      </c>
      <c r="D134" s="20" t="s">
        <v>271</v>
      </c>
      <c r="E134" s="4" t="s">
        <v>2</v>
      </c>
      <c r="F134" s="15" t="s">
        <v>0</v>
      </c>
      <c r="G134" s="29">
        <v>90</v>
      </c>
      <c r="H134" s="5">
        <f t="shared" si="66"/>
        <v>24.67</v>
      </c>
      <c r="I134" s="44"/>
      <c r="J134" s="5" t="str">
        <f t="shared" ref="J134" si="126">IFERROR(IF(OR(E134="CRISTALES",I134=""),"",IF(I134&lt;=0,"Error: Vuelva a cumplimentar horas",ROUND(I134*H134,2))),"Error: Vuelva a cumplimentar horas")</f>
        <v/>
      </c>
    </row>
    <row r="135" spans="2:10" ht="31.75" customHeight="1" x14ac:dyDescent="0.35">
      <c r="B135" s="22" t="s">
        <v>227</v>
      </c>
      <c r="C135" s="6" t="s">
        <v>272</v>
      </c>
      <c r="D135" s="20" t="s">
        <v>273</v>
      </c>
      <c r="E135" s="4" t="s">
        <v>2</v>
      </c>
      <c r="F135" s="15" t="s">
        <v>0</v>
      </c>
      <c r="G135" s="29">
        <v>242</v>
      </c>
      <c r="H135" s="5">
        <f t="shared" si="66"/>
        <v>24.67</v>
      </c>
      <c r="I135" s="44"/>
      <c r="J135" s="5" t="str">
        <f t="shared" ref="J135" si="127">IFERROR(IF(OR(E135="CRISTALES",I135=""),"",IF(I135&lt;=0,"Error: Vuelva a cumplimentar horas",ROUND(I135*H135,2))),"Error: Vuelva a cumplimentar horas")</f>
        <v/>
      </c>
    </row>
    <row r="136" spans="2:10" ht="31.75" customHeight="1" x14ac:dyDescent="0.35">
      <c r="B136" s="22" t="s">
        <v>227</v>
      </c>
      <c r="C136" s="6" t="s">
        <v>274</v>
      </c>
      <c r="D136" s="20" t="s">
        <v>275</v>
      </c>
      <c r="E136" s="4" t="s">
        <v>2</v>
      </c>
      <c r="F136" s="15" t="s">
        <v>0</v>
      </c>
      <c r="G136" s="29">
        <v>40</v>
      </c>
      <c r="H136" s="5">
        <f t="shared" si="66"/>
        <v>24.67</v>
      </c>
      <c r="I136" s="44"/>
      <c r="J136" s="5" t="str">
        <f t="shared" ref="J136" si="128">IFERROR(IF(OR(E136="CRISTALES",I136=""),"",IF(I136&lt;=0,"Error: Vuelva a cumplimentar horas",ROUND(I136*H136,2))),"Error: Vuelva a cumplimentar horas")</f>
        <v/>
      </c>
    </row>
    <row r="137" spans="2:10" ht="31.75" customHeight="1" x14ac:dyDescent="0.35">
      <c r="B137" s="22" t="s">
        <v>227</v>
      </c>
      <c r="C137" s="6" t="s">
        <v>276</v>
      </c>
      <c r="D137" s="20" t="s">
        <v>277</v>
      </c>
      <c r="E137" s="4" t="s">
        <v>2</v>
      </c>
      <c r="F137" s="15" t="s">
        <v>0</v>
      </c>
      <c r="G137" s="29">
        <v>1520</v>
      </c>
      <c r="H137" s="5">
        <f t="shared" si="66"/>
        <v>24.67</v>
      </c>
      <c r="I137" s="44"/>
      <c r="J137" s="5" t="str">
        <f t="shared" ref="J137" si="129">IFERROR(IF(OR(E137="CRISTALES",I137=""),"",IF(I137&lt;=0,"Error: Vuelva a cumplimentar horas",ROUND(I137*H137,2))),"Error: Vuelva a cumplimentar horas")</f>
        <v/>
      </c>
    </row>
    <row r="138" spans="2:10" ht="31.75" customHeight="1" x14ac:dyDescent="0.35">
      <c r="B138" s="22" t="s">
        <v>227</v>
      </c>
      <c r="C138" s="6" t="s">
        <v>278</v>
      </c>
      <c r="D138" s="20" t="s">
        <v>279</v>
      </c>
      <c r="E138" s="4" t="s">
        <v>1</v>
      </c>
      <c r="F138" s="15" t="s">
        <v>0</v>
      </c>
      <c r="G138" s="29">
        <v>30</v>
      </c>
      <c r="H138" s="5">
        <f t="shared" si="66"/>
        <v>24.67</v>
      </c>
      <c r="I138" s="44"/>
      <c r="J138" s="5" t="str">
        <f t="shared" ref="J138" si="130">IFERROR(IF(OR(E138="CRISTALES",I138=""),"",IF(I138&lt;=0,"Error: Vuelva a cumplimentar horas",ROUND(I138*H138,2))),"Error: Vuelva a cumplimentar horas")</f>
        <v/>
      </c>
    </row>
    <row r="139" spans="2:10" ht="31.75" customHeight="1" x14ac:dyDescent="0.35">
      <c r="B139" s="22" t="s">
        <v>227</v>
      </c>
      <c r="C139" s="6" t="s">
        <v>280</v>
      </c>
      <c r="D139" s="20" t="s">
        <v>281</v>
      </c>
      <c r="E139" s="4" t="s">
        <v>2</v>
      </c>
      <c r="F139" s="15" t="s">
        <v>0</v>
      </c>
      <c r="G139" s="29">
        <v>108.49</v>
      </c>
      <c r="H139" s="5">
        <f t="shared" ref="H139:H202" si="131">49.34/2</f>
        <v>24.67</v>
      </c>
      <c r="I139" s="44"/>
      <c r="J139" s="5" t="str">
        <f t="shared" ref="J139" si="132">IFERROR(IF(OR(E139="CRISTALES",I139=""),"",IF(I139&lt;=0,"Error: Vuelva a cumplimentar horas",ROUND(I139*H139,2))),"Error: Vuelva a cumplimentar horas")</f>
        <v/>
      </c>
    </row>
    <row r="140" spans="2:10" ht="31.75" customHeight="1" x14ac:dyDescent="0.35">
      <c r="B140" s="22" t="s">
        <v>227</v>
      </c>
      <c r="C140" s="6" t="s">
        <v>282</v>
      </c>
      <c r="D140" s="20" t="s">
        <v>283</v>
      </c>
      <c r="E140" s="4" t="s">
        <v>2</v>
      </c>
      <c r="F140" s="15" t="s">
        <v>0</v>
      </c>
      <c r="G140" s="29">
        <v>259.88</v>
      </c>
      <c r="H140" s="5">
        <f t="shared" si="131"/>
        <v>24.67</v>
      </c>
      <c r="I140" s="44"/>
      <c r="J140" s="5" t="str">
        <f t="shared" ref="J140" si="133">IFERROR(IF(OR(E140="CRISTALES",I140=""),"",IF(I140&lt;=0,"Error: Vuelva a cumplimentar horas",ROUND(I140*H140,2))),"Error: Vuelva a cumplimentar horas")</f>
        <v/>
      </c>
    </row>
    <row r="141" spans="2:10" ht="31.75" customHeight="1" x14ac:dyDescent="0.35">
      <c r="B141" s="22" t="s">
        <v>227</v>
      </c>
      <c r="C141" s="6" t="s">
        <v>284</v>
      </c>
      <c r="D141" s="20" t="s">
        <v>285</v>
      </c>
      <c r="E141" s="4" t="s">
        <v>2</v>
      </c>
      <c r="F141" s="15" t="s">
        <v>0</v>
      </c>
      <c r="G141" s="29">
        <v>185</v>
      </c>
      <c r="H141" s="5">
        <f t="shared" si="131"/>
        <v>24.67</v>
      </c>
      <c r="I141" s="44"/>
      <c r="J141" s="5" t="str">
        <f t="shared" ref="J141" si="134">IFERROR(IF(OR(E141="CRISTALES",I141=""),"",IF(I141&lt;=0,"Error: Vuelva a cumplimentar horas",ROUND(I141*H141,2))),"Error: Vuelva a cumplimentar horas")</f>
        <v/>
      </c>
    </row>
    <row r="142" spans="2:10" ht="31.75" customHeight="1" x14ac:dyDescent="0.35">
      <c r="B142" s="22" t="s">
        <v>227</v>
      </c>
      <c r="C142" s="6" t="s">
        <v>286</v>
      </c>
      <c r="D142" s="20" t="s">
        <v>287</v>
      </c>
      <c r="E142" s="4" t="s">
        <v>2</v>
      </c>
      <c r="F142" s="15" t="s">
        <v>0</v>
      </c>
      <c r="G142" s="29">
        <v>102</v>
      </c>
      <c r="H142" s="5">
        <f t="shared" si="131"/>
        <v>24.67</v>
      </c>
      <c r="I142" s="44"/>
      <c r="J142" s="5" t="str">
        <f t="shared" ref="J142" si="135">IFERROR(IF(OR(E142="CRISTALES",I142=""),"",IF(I142&lt;=0,"Error: Vuelva a cumplimentar horas",ROUND(I142*H142,2))),"Error: Vuelva a cumplimentar horas")</f>
        <v/>
      </c>
    </row>
    <row r="143" spans="2:10" ht="31.75" customHeight="1" x14ac:dyDescent="0.35">
      <c r="B143" s="22" t="s">
        <v>227</v>
      </c>
      <c r="C143" s="6" t="s">
        <v>288</v>
      </c>
      <c r="D143" s="20" t="s">
        <v>289</v>
      </c>
      <c r="E143" s="4" t="s">
        <v>2</v>
      </c>
      <c r="F143" s="15" t="s">
        <v>0</v>
      </c>
      <c r="G143" s="29">
        <v>409.02</v>
      </c>
      <c r="H143" s="5">
        <f t="shared" si="131"/>
        <v>24.67</v>
      </c>
      <c r="I143" s="44"/>
      <c r="J143" s="5" t="str">
        <f t="shared" ref="J143" si="136">IFERROR(IF(OR(E143="CRISTALES",I143=""),"",IF(I143&lt;=0,"Error: Vuelva a cumplimentar horas",ROUND(I143*H143,2))),"Error: Vuelva a cumplimentar horas")</f>
        <v/>
      </c>
    </row>
    <row r="144" spans="2:10" ht="31.75" customHeight="1" x14ac:dyDescent="0.35">
      <c r="B144" s="22" t="s">
        <v>227</v>
      </c>
      <c r="C144" s="6" t="s">
        <v>290</v>
      </c>
      <c r="D144" s="20" t="s">
        <v>291</v>
      </c>
      <c r="E144" s="4" t="s">
        <v>2</v>
      </c>
      <c r="F144" s="15" t="s">
        <v>0</v>
      </c>
      <c r="G144" s="29">
        <v>107.38</v>
      </c>
      <c r="H144" s="5">
        <f t="shared" si="131"/>
        <v>24.67</v>
      </c>
      <c r="I144" s="44"/>
      <c r="J144" s="5" t="str">
        <f t="shared" ref="J144" si="137">IFERROR(IF(OR(E144="CRISTALES",I144=""),"",IF(I144&lt;=0,"Error: Vuelva a cumplimentar horas",ROUND(I144*H144,2))),"Error: Vuelva a cumplimentar horas")</f>
        <v/>
      </c>
    </row>
    <row r="145" spans="2:10" ht="31.75" customHeight="1" x14ac:dyDescent="0.35">
      <c r="B145" s="22" t="s">
        <v>227</v>
      </c>
      <c r="C145" s="6" t="s">
        <v>292</v>
      </c>
      <c r="D145" s="20" t="s">
        <v>293</v>
      </c>
      <c r="E145" s="4" t="s">
        <v>2</v>
      </c>
      <c r="F145" s="15" t="s">
        <v>0</v>
      </c>
      <c r="G145" s="29">
        <v>194.45</v>
      </c>
      <c r="H145" s="5">
        <f t="shared" si="131"/>
        <v>24.67</v>
      </c>
      <c r="I145" s="44"/>
      <c r="J145" s="5" t="str">
        <f t="shared" ref="J145" si="138">IFERROR(IF(OR(E145="CRISTALES",I145=""),"",IF(I145&lt;=0,"Error: Vuelva a cumplimentar horas",ROUND(I145*H145,2))),"Error: Vuelva a cumplimentar horas")</f>
        <v/>
      </c>
    </row>
    <row r="146" spans="2:10" ht="31.75" customHeight="1" x14ac:dyDescent="0.35">
      <c r="B146" s="22" t="s">
        <v>227</v>
      </c>
      <c r="C146" s="6" t="s">
        <v>294</v>
      </c>
      <c r="D146" s="20" t="s">
        <v>295</v>
      </c>
      <c r="E146" s="4" t="s">
        <v>2</v>
      </c>
      <c r="F146" s="15" t="s">
        <v>0</v>
      </c>
      <c r="G146" s="29">
        <v>275.57</v>
      </c>
      <c r="H146" s="5">
        <f t="shared" si="131"/>
        <v>24.67</v>
      </c>
      <c r="I146" s="44"/>
      <c r="J146" s="5" t="str">
        <f t="shared" ref="J146" si="139">IFERROR(IF(OR(E146="CRISTALES",I146=""),"",IF(I146&lt;=0,"Error: Vuelva a cumplimentar horas",ROUND(I146*H146,2))),"Error: Vuelva a cumplimentar horas")</f>
        <v/>
      </c>
    </row>
    <row r="147" spans="2:10" ht="31.75" customHeight="1" x14ac:dyDescent="0.35">
      <c r="B147" s="22" t="s">
        <v>227</v>
      </c>
      <c r="C147" s="6" t="s">
        <v>296</v>
      </c>
      <c r="D147" s="20" t="s">
        <v>297</v>
      </c>
      <c r="E147" s="4" t="s">
        <v>2</v>
      </c>
      <c r="F147" s="15" t="s">
        <v>0</v>
      </c>
      <c r="G147" s="29">
        <v>130</v>
      </c>
      <c r="H147" s="5">
        <f t="shared" si="131"/>
        <v>24.67</v>
      </c>
      <c r="I147" s="44"/>
      <c r="J147" s="5" t="str">
        <f t="shared" ref="J147" si="140">IFERROR(IF(OR(E147="CRISTALES",I147=""),"",IF(I147&lt;=0,"Error: Vuelva a cumplimentar horas",ROUND(I147*H147,2))),"Error: Vuelva a cumplimentar horas")</f>
        <v/>
      </c>
    </row>
    <row r="148" spans="2:10" ht="31.75" customHeight="1" x14ac:dyDescent="0.35">
      <c r="B148" s="22" t="s">
        <v>227</v>
      </c>
      <c r="C148" s="6" t="s">
        <v>298</v>
      </c>
      <c r="D148" s="20" t="s">
        <v>299</v>
      </c>
      <c r="E148" s="4" t="s">
        <v>1</v>
      </c>
      <c r="F148" s="15" t="s">
        <v>0</v>
      </c>
      <c r="G148" s="29">
        <v>12</v>
      </c>
      <c r="H148" s="5">
        <f t="shared" si="131"/>
        <v>24.67</v>
      </c>
      <c r="I148" s="44"/>
      <c r="J148" s="5" t="str">
        <f t="shared" ref="J148" si="141">IFERROR(IF(OR(E148="CRISTALES",I148=""),"",IF(I148&lt;=0,"Error: Vuelva a cumplimentar horas",ROUND(I148*H148,2))),"Error: Vuelva a cumplimentar horas")</f>
        <v/>
      </c>
    </row>
    <row r="149" spans="2:10" ht="31.75" customHeight="1" x14ac:dyDescent="0.35">
      <c r="B149" s="22" t="s">
        <v>227</v>
      </c>
      <c r="C149" s="6" t="s">
        <v>300</v>
      </c>
      <c r="D149" s="20" t="s">
        <v>301</v>
      </c>
      <c r="E149" s="4" t="s">
        <v>2</v>
      </c>
      <c r="F149" s="15" t="s">
        <v>0</v>
      </c>
      <c r="G149" s="29">
        <v>188.98</v>
      </c>
      <c r="H149" s="5">
        <f t="shared" si="131"/>
        <v>24.67</v>
      </c>
      <c r="I149" s="44"/>
      <c r="J149" s="5" t="str">
        <f t="shared" ref="J149" si="142">IFERROR(IF(OR(E149="CRISTALES",I149=""),"",IF(I149&lt;=0,"Error: Vuelva a cumplimentar horas",ROUND(I149*H149,2))),"Error: Vuelva a cumplimentar horas")</f>
        <v/>
      </c>
    </row>
    <row r="150" spans="2:10" ht="31.75" customHeight="1" x14ac:dyDescent="0.35">
      <c r="B150" s="22" t="s">
        <v>227</v>
      </c>
      <c r="C150" s="6" t="s">
        <v>302</v>
      </c>
      <c r="D150" s="20" t="s">
        <v>303</v>
      </c>
      <c r="E150" s="4" t="s">
        <v>2</v>
      </c>
      <c r="F150" s="15" t="s">
        <v>0</v>
      </c>
      <c r="G150" s="29">
        <v>144.61000000000001</v>
      </c>
      <c r="H150" s="5">
        <f t="shared" si="131"/>
        <v>24.67</v>
      </c>
      <c r="I150" s="44"/>
      <c r="J150" s="5" t="str">
        <f t="shared" ref="J150" si="143">IFERROR(IF(OR(E150="CRISTALES",I150=""),"",IF(I150&lt;=0,"Error: Vuelva a cumplimentar horas",ROUND(I150*H150,2))),"Error: Vuelva a cumplimentar horas")</f>
        <v/>
      </c>
    </row>
    <row r="151" spans="2:10" ht="31.75" customHeight="1" x14ac:dyDescent="0.35">
      <c r="B151" s="22" t="s">
        <v>227</v>
      </c>
      <c r="C151" s="6" t="s">
        <v>304</v>
      </c>
      <c r="D151" s="20" t="s">
        <v>305</v>
      </c>
      <c r="E151" s="4" t="s">
        <v>1</v>
      </c>
      <c r="F151" s="15" t="s">
        <v>0</v>
      </c>
      <c r="G151" s="29">
        <v>17.5</v>
      </c>
      <c r="H151" s="5">
        <f t="shared" si="131"/>
        <v>24.67</v>
      </c>
      <c r="I151" s="44"/>
      <c r="J151" s="5" t="str">
        <f t="shared" ref="J151" si="144">IFERROR(IF(OR(E151="CRISTALES",I151=""),"",IF(I151&lt;=0,"Error: Vuelva a cumplimentar horas",ROUND(I151*H151,2))),"Error: Vuelva a cumplimentar horas")</f>
        <v/>
      </c>
    </row>
    <row r="152" spans="2:10" ht="31.75" customHeight="1" x14ac:dyDescent="0.35">
      <c r="B152" s="22" t="s">
        <v>227</v>
      </c>
      <c r="C152" s="6" t="s">
        <v>306</v>
      </c>
      <c r="D152" s="20" t="s">
        <v>307</v>
      </c>
      <c r="E152" s="4" t="s">
        <v>2</v>
      </c>
      <c r="F152" s="15" t="s">
        <v>0</v>
      </c>
      <c r="G152" s="29">
        <v>40</v>
      </c>
      <c r="H152" s="5">
        <f t="shared" si="131"/>
        <v>24.67</v>
      </c>
      <c r="I152" s="44"/>
      <c r="J152" s="5" t="str">
        <f t="shared" ref="J152" si="145">IFERROR(IF(OR(E152="CRISTALES",I152=""),"",IF(I152&lt;=0,"Error: Vuelva a cumplimentar horas",ROUND(I152*H152,2))),"Error: Vuelva a cumplimentar horas")</f>
        <v/>
      </c>
    </row>
    <row r="153" spans="2:10" ht="31.75" customHeight="1" x14ac:dyDescent="0.35">
      <c r="B153" s="22" t="s">
        <v>227</v>
      </c>
      <c r="C153" s="6" t="s">
        <v>308</v>
      </c>
      <c r="D153" s="20" t="s">
        <v>309</v>
      </c>
      <c r="E153" s="4" t="s">
        <v>2</v>
      </c>
      <c r="F153" s="15" t="s">
        <v>0</v>
      </c>
      <c r="G153" s="29">
        <v>30.38</v>
      </c>
      <c r="H153" s="5">
        <f t="shared" si="131"/>
        <v>24.67</v>
      </c>
      <c r="I153" s="44"/>
      <c r="J153" s="5" t="str">
        <f t="shared" ref="J153" si="146">IFERROR(IF(OR(E153="CRISTALES",I153=""),"",IF(I153&lt;=0,"Error: Vuelva a cumplimentar horas",ROUND(I153*H153,2))),"Error: Vuelva a cumplimentar horas")</f>
        <v/>
      </c>
    </row>
    <row r="154" spans="2:10" ht="31.75" customHeight="1" x14ac:dyDescent="0.35">
      <c r="B154" s="22" t="s">
        <v>227</v>
      </c>
      <c r="C154" s="6" t="s">
        <v>310</v>
      </c>
      <c r="D154" s="20" t="s">
        <v>311</v>
      </c>
      <c r="E154" s="4" t="s">
        <v>1</v>
      </c>
      <c r="F154" s="15" t="s">
        <v>0</v>
      </c>
      <c r="G154" s="29">
        <v>103</v>
      </c>
      <c r="H154" s="5">
        <f t="shared" si="131"/>
        <v>24.67</v>
      </c>
      <c r="I154" s="44"/>
      <c r="J154" s="5" t="str">
        <f t="shared" ref="J154" si="147">IFERROR(IF(OR(E154="CRISTALES",I154=""),"",IF(I154&lt;=0,"Error: Vuelva a cumplimentar horas",ROUND(I154*H154,2))),"Error: Vuelva a cumplimentar horas")</f>
        <v/>
      </c>
    </row>
    <row r="155" spans="2:10" ht="31.75" customHeight="1" x14ac:dyDescent="0.35">
      <c r="B155" s="22" t="s">
        <v>227</v>
      </c>
      <c r="C155" s="6" t="s">
        <v>312</v>
      </c>
      <c r="D155" s="20" t="s">
        <v>313</v>
      </c>
      <c r="E155" s="4" t="s">
        <v>2</v>
      </c>
      <c r="F155" s="15" t="s">
        <v>0</v>
      </c>
      <c r="G155" s="29">
        <v>95</v>
      </c>
      <c r="H155" s="5">
        <f t="shared" si="131"/>
        <v>24.67</v>
      </c>
      <c r="I155" s="44"/>
      <c r="J155" s="5" t="str">
        <f t="shared" ref="J155" si="148">IFERROR(IF(OR(E155="CRISTALES",I155=""),"",IF(I155&lt;=0,"Error: Vuelva a cumplimentar horas",ROUND(I155*H155,2))),"Error: Vuelva a cumplimentar horas")</f>
        <v/>
      </c>
    </row>
    <row r="156" spans="2:10" ht="31.75" customHeight="1" x14ac:dyDescent="0.35">
      <c r="B156" s="22" t="s">
        <v>314</v>
      </c>
      <c r="C156" s="6" t="s">
        <v>315</v>
      </c>
      <c r="D156" s="20" t="s">
        <v>316</v>
      </c>
      <c r="E156" s="4" t="s">
        <v>1</v>
      </c>
      <c r="F156" s="15" t="s">
        <v>0</v>
      </c>
      <c r="G156" s="29">
        <v>40</v>
      </c>
      <c r="H156" s="5">
        <f t="shared" si="131"/>
        <v>24.67</v>
      </c>
      <c r="I156" s="44"/>
      <c r="J156" s="5" t="str">
        <f t="shared" ref="J156" si="149">IFERROR(IF(OR(E156="CRISTALES",I156=""),"",IF(I156&lt;=0,"Error: Vuelva a cumplimentar horas",ROUND(I156*H156,2))),"Error: Vuelva a cumplimentar horas")</f>
        <v/>
      </c>
    </row>
    <row r="157" spans="2:10" ht="31.75" customHeight="1" x14ac:dyDescent="0.35">
      <c r="B157" s="22" t="s">
        <v>314</v>
      </c>
      <c r="C157" s="6" t="s">
        <v>317</v>
      </c>
      <c r="D157" s="20" t="s">
        <v>318</v>
      </c>
      <c r="E157" s="4" t="s">
        <v>2</v>
      </c>
      <c r="F157" s="15" t="s">
        <v>0</v>
      </c>
      <c r="G157" s="29">
        <v>235</v>
      </c>
      <c r="H157" s="5">
        <f t="shared" si="131"/>
        <v>24.67</v>
      </c>
      <c r="I157" s="44"/>
      <c r="J157" s="5" t="str">
        <f t="shared" ref="J157" si="150">IFERROR(IF(OR(E157="CRISTALES",I157=""),"",IF(I157&lt;=0,"Error: Vuelva a cumplimentar horas",ROUND(I157*H157,2))),"Error: Vuelva a cumplimentar horas")</f>
        <v/>
      </c>
    </row>
    <row r="158" spans="2:10" ht="31.75" customHeight="1" x14ac:dyDescent="0.35">
      <c r="B158" s="22" t="s">
        <v>314</v>
      </c>
      <c r="C158" s="6" t="s">
        <v>319</v>
      </c>
      <c r="D158" s="20" t="s">
        <v>320</v>
      </c>
      <c r="E158" s="4" t="s">
        <v>1</v>
      </c>
      <c r="F158" s="15" t="s">
        <v>0</v>
      </c>
      <c r="G158" s="29">
        <v>45</v>
      </c>
      <c r="H158" s="5">
        <f t="shared" si="131"/>
        <v>24.67</v>
      </c>
      <c r="I158" s="44"/>
      <c r="J158" s="5" t="str">
        <f t="shared" ref="J158" si="151">IFERROR(IF(OR(E158="CRISTALES",I158=""),"",IF(I158&lt;=0,"Error: Vuelva a cumplimentar horas",ROUND(I158*H158,2))),"Error: Vuelva a cumplimentar horas")</f>
        <v/>
      </c>
    </row>
    <row r="159" spans="2:10" ht="31.75" customHeight="1" x14ac:dyDescent="0.35">
      <c r="B159" s="22" t="s">
        <v>314</v>
      </c>
      <c r="C159" s="6" t="s">
        <v>321</v>
      </c>
      <c r="D159" s="20" t="s">
        <v>322</v>
      </c>
      <c r="E159" s="4" t="s">
        <v>1</v>
      </c>
      <c r="F159" s="15" t="s">
        <v>0</v>
      </c>
      <c r="G159" s="29">
        <v>13</v>
      </c>
      <c r="H159" s="5">
        <f t="shared" si="131"/>
        <v>24.67</v>
      </c>
      <c r="I159" s="44"/>
      <c r="J159" s="5" t="str">
        <f t="shared" ref="J159" si="152">IFERROR(IF(OR(E159="CRISTALES",I159=""),"",IF(I159&lt;=0,"Error: Vuelva a cumplimentar horas",ROUND(I159*H159,2))),"Error: Vuelva a cumplimentar horas")</f>
        <v/>
      </c>
    </row>
    <row r="160" spans="2:10" ht="31.75" customHeight="1" x14ac:dyDescent="0.35">
      <c r="B160" s="22" t="s">
        <v>314</v>
      </c>
      <c r="C160" s="6" t="s">
        <v>323</v>
      </c>
      <c r="D160" s="20" t="s">
        <v>324</v>
      </c>
      <c r="E160" s="4" t="s">
        <v>2</v>
      </c>
      <c r="F160" s="15" t="s">
        <v>0</v>
      </c>
      <c r="G160" s="29">
        <v>144.63</v>
      </c>
      <c r="H160" s="5">
        <f t="shared" si="131"/>
        <v>24.67</v>
      </c>
      <c r="I160" s="44"/>
      <c r="J160" s="5" t="str">
        <f t="shared" ref="J160" si="153">IFERROR(IF(OR(E160="CRISTALES",I160=""),"",IF(I160&lt;=0,"Error: Vuelva a cumplimentar horas",ROUND(I160*H160,2))),"Error: Vuelva a cumplimentar horas")</f>
        <v/>
      </c>
    </row>
    <row r="161" spans="2:10" ht="31.75" customHeight="1" x14ac:dyDescent="0.35">
      <c r="B161" s="22" t="s">
        <v>314</v>
      </c>
      <c r="C161" s="6" t="s">
        <v>325</v>
      </c>
      <c r="D161" s="20" t="s">
        <v>326</v>
      </c>
      <c r="E161" s="4" t="s">
        <v>2</v>
      </c>
      <c r="F161" s="15" t="s">
        <v>0</v>
      </c>
      <c r="G161" s="29">
        <v>143</v>
      </c>
      <c r="H161" s="5">
        <f t="shared" si="131"/>
        <v>24.67</v>
      </c>
      <c r="I161" s="44"/>
      <c r="J161" s="5" t="str">
        <f t="shared" ref="J161" si="154">IFERROR(IF(OR(E161="CRISTALES",I161=""),"",IF(I161&lt;=0,"Error: Vuelva a cumplimentar horas",ROUND(I161*H161,2))),"Error: Vuelva a cumplimentar horas")</f>
        <v/>
      </c>
    </row>
    <row r="162" spans="2:10" ht="31.75" customHeight="1" x14ac:dyDescent="0.35">
      <c r="B162" s="22" t="s">
        <v>314</v>
      </c>
      <c r="C162" s="6" t="s">
        <v>327</v>
      </c>
      <c r="D162" s="20" t="s">
        <v>328</v>
      </c>
      <c r="E162" s="4" t="s">
        <v>2</v>
      </c>
      <c r="F162" s="15" t="s">
        <v>0</v>
      </c>
      <c r="G162" s="29">
        <v>154</v>
      </c>
      <c r="H162" s="5">
        <f t="shared" si="131"/>
        <v>24.67</v>
      </c>
      <c r="I162" s="44"/>
      <c r="J162" s="5" t="str">
        <f t="shared" ref="J162" si="155">IFERROR(IF(OR(E162="CRISTALES",I162=""),"",IF(I162&lt;=0,"Error: Vuelva a cumplimentar horas",ROUND(I162*H162,2))),"Error: Vuelva a cumplimentar horas")</f>
        <v/>
      </c>
    </row>
    <row r="163" spans="2:10" ht="31.75" customHeight="1" x14ac:dyDescent="0.35">
      <c r="B163" s="22" t="s">
        <v>314</v>
      </c>
      <c r="C163" s="6" t="s">
        <v>329</v>
      </c>
      <c r="D163" s="20" t="s">
        <v>330</v>
      </c>
      <c r="E163" s="4" t="s">
        <v>2</v>
      </c>
      <c r="F163" s="15" t="s">
        <v>0</v>
      </c>
      <c r="G163" s="29">
        <v>225</v>
      </c>
      <c r="H163" s="5">
        <f t="shared" si="131"/>
        <v>24.67</v>
      </c>
      <c r="I163" s="44"/>
      <c r="J163" s="5" t="str">
        <f t="shared" ref="J163" si="156">IFERROR(IF(OR(E163="CRISTALES",I163=""),"",IF(I163&lt;=0,"Error: Vuelva a cumplimentar horas",ROUND(I163*H163,2))),"Error: Vuelva a cumplimentar horas")</f>
        <v/>
      </c>
    </row>
    <row r="164" spans="2:10" ht="31.75" customHeight="1" x14ac:dyDescent="0.35">
      <c r="B164" s="22" t="s">
        <v>314</v>
      </c>
      <c r="C164" s="6" t="s">
        <v>331</v>
      </c>
      <c r="D164" s="20" t="s">
        <v>332</v>
      </c>
      <c r="E164" s="4" t="s">
        <v>2</v>
      </c>
      <c r="F164" s="15" t="s">
        <v>0</v>
      </c>
      <c r="G164" s="29">
        <v>292</v>
      </c>
      <c r="H164" s="5">
        <f t="shared" si="131"/>
        <v>24.67</v>
      </c>
      <c r="I164" s="44"/>
      <c r="J164" s="5" t="str">
        <f t="shared" ref="J164" si="157">IFERROR(IF(OR(E164="CRISTALES",I164=""),"",IF(I164&lt;=0,"Error: Vuelva a cumplimentar horas",ROUND(I164*H164,2))),"Error: Vuelva a cumplimentar horas")</f>
        <v/>
      </c>
    </row>
    <row r="165" spans="2:10" ht="31.75" customHeight="1" x14ac:dyDescent="0.35">
      <c r="B165" s="22" t="s">
        <v>314</v>
      </c>
      <c r="C165" s="6" t="s">
        <v>333</v>
      </c>
      <c r="D165" s="20" t="s">
        <v>334</v>
      </c>
      <c r="E165" s="4" t="s">
        <v>1</v>
      </c>
      <c r="F165" s="15" t="s">
        <v>0</v>
      </c>
      <c r="G165" s="29">
        <v>15</v>
      </c>
      <c r="H165" s="5">
        <f t="shared" si="131"/>
        <v>24.67</v>
      </c>
      <c r="I165" s="44"/>
      <c r="J165" s="5" t="str">
        <f t="shared" ref="J165" si="158">IFERROR(IF(OR(E165="CRISTALES",I165=""),"",IF(I165&lt;=0,"Error: Vuelva a cumplimentar horas",ROUND(I165*H165,2))),"Error: Vuelva a cumplimentar horas")</f>
        <v/>
      </c>
    </row>
    <row r="166" spans="2:10" ht="31.75" customHeight="1" x14ac:dyDescent="0.35">
      <c r="B166" s="22" t="s">
        <v>314</v>
      </c>
      <c r="C166" s="6" t="s">
        <v>335</v>
      </c>
      <c r="D166" s="20" t="s">
        <v>336</v>
      </c>
      <c r="E166" s="4" t="s">
        <v>2</v>
      </c>
      <c r="F166" s="15" t="s">
        <v>0</v>
      </c>
      <c r="G166" s="29">
        <v>227.62</v>
      </c>
      <c r="H166" s="5">
        <f t="shared" si="131"/>
        <v>24.67</v>
      </c>
      <c r="I166" s="44"/>
      <c r="J166" s="5" t="str">
        <f t="shared" ref="J166" si="159">IFERROR(IF(OR(E166="CRISTALES",I166=""),"",IF(I166&lt;=0,"Error: Vuelva a cumplimentar horas",ROUND(I166*H166,2))),"Error: Vuelva a cumplimentar horas")</f>
        <v/>
      </c>
    </row>
    <row r="167" spans="2:10" ht="31.75" customHeight="1" x14ac:dyDescent="0.35">
      <c r="B167" s="22" t="s">
        <v>314</v>
      </c>
      <c r="C167" s="6" t="s">
        <v>337</v>
      </c>
      <c r="D167" s="20" t="s">
        <v>338</v>
      </c>
      <c r="E167" s="4" t="s">
        <v>2</v>
      </c>
      <c r="F167" s="15" t="s">
        <v>0</v>
      </c>
      <c r="G167" s="29">
        <v>171.12</v>
      </c>
      <c r="H167" s="5">
        <f t="shared" si="131"/>
        <v>24.67</v>
      </c>
      <c r="I167" s="44"/>
      <c r="J167" s="5" t="str">
        <f t="shared" ref="J167" si="160">IFERROR(IF(OR(E167="CRISTALES",I167=""),"",IF(I167&lt;=0,"Error: Vuelva a cumplimentar horas",ROUND(I167*H167,2))),"Error: Vuelva a cumplimentar horas")</f>
        <v/>
      </c>
    </row>
    <row r="168" spans="2:10" ht="31.75" customHeight="1" x14ac:dyDescent="0.35">
      <c r="B168" s="22" t="s">
        <v>314</v>
      </c>
      <c r="C168" s="6" t="s">
        <v>339</v>
      </c>
      <c r="D168" s="20" t="s">
        <v>340</v>
      </c>
      <c r="E168" s="4" t="s">
        <v>2</v>
      </c>
      <c r="F168" s="15" t="s">
        <v>0</v>
      </c>
      <c r="G168" s="29">
        <v>769</v>
      </c>
      <c r="H168" s="5">
        <f t="shared" si="131"/>
        <v>24.67</v>
      </c>
      <c r="I168" s="44"/>
      <c r="J168" s="5" t="str">
        <f t="shared" ref="J168" si="161">IFERROR(IF(OR(E168="CRISTALES",I168=""),"",IF(I168&lt;=0,"Error: Vuelva a cumplimentar horas",ROUND(I168*H168,2))),"Error: Vuelva a cumplimentar horas")</f>
        <v/>
      </c>
    </row>
    <row r="169" spans="2:10" ht="31.75" customHeight="1" x14ac:dyDescent="0.35">
      <c r="B169" s="22" t="s">
        <v>314</v>
      </c>
      <c r="C169" s="6" t="s">
        <v>341</v>
      </c>
      <c r="D169" s="20" t="s">
        <v>342</v>
      </c>
      <c r="E169" s="4" t="s">
        <v>2</v>
      </c>
      <c r="F169" s="15" t="s">
        <v>0</v>
      </c>
      <c r="G169" s="29">
        <v>219.21</v>
      </c>
      <c r="H169" s="5">
        <f t="shared" si="131"/>
        <v>24.67</v>
      </c>
      <c r="I169" s="44"/>
      <c r="J169" s="5" t="str">
        <f t="shared" ref="J169" si="162">IFERROR(IF(OR(E169="CRISTALES",I169=""),"",IF(I169&lt;=0,"Error: Vuelva a cumplimentar horas",ROUND(I169*H169,2))),"Error: Vuelva a cumplimentar horas")</f>
        <v/>
      </c>
    </row>
    <row r="170" spans="2:10" ht="31.75" customHeight="1" x14ac:dyDescent="0.35">
      <c r="B170" s="22" t="s">
        <v>314</v>
      </c>
      <c r="C170" s="6" t="s">
        <v>343</v>
      </c>
      <c r="D170" s="20" t="s">
        <v>344</v>
      </c>
      <c r="E170" s="4" t="s">
        <v>2</v>
      </c>
      <c r="F170" s="15" t="s">
        <v>0</v>
      </c>
      <c r="G170" s="29">
        <v>375.6</v>
      </c>
      <c r="H170" s="5">
        <f t="shared" si="131"/>
        <v>24.67</v>
      </c>
      <c r="I170" s="44"/>
      <c r="J170" s="5" t="str">
        <f t="shared" ref="J170" si="163">IFERROR(IF(OR(E170="CRISTALES",I170=""),"",IF(I170&lt;=0,"Error: Vuelva a cumplimentar horas",ROUND(I170*H170,2))),"Error: Vuelva a cumplimentar horas")</f>
        <v/>
      </c>
    </row>
    <row r="171" spans="2:10" ht="31.75" customHeight="1" x14ac:dyDescent="0.35">
      <c r="B171" s="22" t="s">
        <v>314</v>
      </c>
      <c r="C171" s="6" t="s">
        <v>345</v>
      </c>
      <c r="D171" s="20" t="s">
        <v>346</v>
      </c>
      <c r="E171" s="4" t="s">
        <v>2</v>
      </c>
      <c r="F171" s="15" t="s">
        <v>0</v>
      </c>
      <c r="G171" s="29">
        <v>460</v>
      </c>
      <c r="H171" s="5">
        <f t="shared" si="131"/>
        <v>24.67</v>
      </c>
      <c r="I171" s="44"/>
      <c r="J171" s="5" t="str">
        <f t="shared" ref="J171" si="164">IFERROR(IF(OR(E171="CRISTALES",I171=""),"",IF(I171&lt;=0,"Error: Vuelva a cumplimentar horas",ROUND(I171*H171,2))),"Error: Vuelva a cumplimentar horas")</f>
        <v/>
      </c>
    </row>
    <row r="172" spans="2:10" ht="31.75" customHeight="1" x14ac:dyDescent="0.35">
      <c r="B172" s="22" t="s">
        <v>314</v>
      </c>
      <c r="C172" s="6" t="s">
        <v>347</v>
      </c>
      <c r="D172" s="20" t="s">
        <v>348</v>
      </c>
      <c r="E172" s="4" t="s">
        <v>1</v>
      </c>
      <c r="F172" s="15" t="s">
        <v>0</v>
      </c>
      <c r="G172" s="29">
        <v>19</v>
      </c>
      <c r="H172" s="5">
        <f t="shared" si="131"/>
        <v>24.67</v>
      </c>
      <c r="I172" s="44"/>
      <c r="J172" s="5" t="str">
        <f t="shared" ref="J172" si="165">IFERROR(IF(OR(E172="CRISTALES",I172=""),"",IF(I172&lt;=0,"Error: Vuelva a cumplimentar horas",ROUND(I172*H172,2))),"Error: Vuelva a cumplimentar horas")</f>
        <v/>
      </c>
    </row>
    <row r="173" spans="2:10" ht="31.75" customHeight="1" x14ac:dyDescent="0.35">
      <c r="B173" s="22" t="s">
        <v>314</v>
      </c>
      <c r="C173" s="6" t="s">
        <v>349</v>
      </c>
      <c r="D173" s="20" t="s">
        <v>350</v>
      </c>
      <c r="E173" s="4" t="s">
        <v>2</v>
      </c>
      <c r="F173" s="15" t="s">
        <v>0</v>
      </c>
      <c r="G173" s="29">
        <v>264</v>
      </c>
      <c r="H173" s="5">
        <f t="shared" si="131"/>
        <v>24.67</v>
      </c>
      <c r="I173" s="44"/>
      <c r="J173" s="5" t="str">
        <f t="shared" ref="J173" si="166">IFERROR(IF(OR(E173="CRISTALES",I173=""),"",IF(I173&lt;=0,"Error: Vuelva a cumplimentar horas",ROUND(I173*H173,2))),"Error: Vuelva a cumplimentar horas")</f>
        <v/>
      </c>
    </row>
    <row r="174" spans="2:10" ht="31.75" customHeight="1" x14ac:dyDescent="0.35">
      <c r="B174" s="22" t="s">
        <v>314</v>
      </c>
      <c r="C174" s="6" t="s">
        <v>351</v>
      </c>
      <c r="D174" s="20" t="s">
        <v>352</v>
      </c>
      <c r="E174" s="4" t="s">
        <v>2</v>
      </c>
      <c r="F174" s="15" t="s">
        <v>0</v>
      </c>
      <c r="G174" s="29">
        <v>284</v>
      </c>
      <c r="H174" s="5">
        <f t="shared" si="131"/>
        <v>24.67</v>
      </c>
      <c r="I174" s="44"/>
      <c r="J174" s="5" t="str">
        <f t="shared" ref="J174" si="167">IFERROR(IF(OR(E174="CRISTALES",I174=""),"",IF(I174&lt;=0,"Error: Vuelva a cumplimentar horas",ROUND(I174*H174,2))),"Error: Vuelva a cumplimentar horas")</f>
        <v/>
      </c>
    </row>
    <row r="175" spans="2:10" ht="31.75" customHeight="1" x14ac:dyDescent="0.35">
      <c r="B175" s="22" t="s">
        <v>314</v>
      </c>
      <c r="C175" s="6" t="s">
        <v>353</v>
      </c>
      <c r="D175" s="20" t="s">
        <v>354</v>
      </c>
      <c r="E175" s="4" t="s">
        <v>2</v>
      </c>
      <c r="F175" s="15" t="s">
        <v>0</v>
      </c>
      <c r="G175" s="29">
        <v>146</v>
      </c>
      <c r="H175" s="5">
        <f t="shared" si="131"/>
        <v>24.67</v>
      </c>
      <c r="I175" s="44"/>
      <c r="J175" s="5" t="str">
        <f t="shared" ref="J175" si="168">IFERROR(IF(OR(E175="CRISTALES",I175=""),"",IF(I175&lt;=0,"Error: Vuelva a cumplimentar horas",ROUND(I175*H175,2))),"Error: Vuelva a cumplimentar horas")</f>
        <v/>
      </c>
    </row>
    <row r="176" spans="2:10" ht="31.75" customHeight="1" x14ac:dyDescent="0.35">
      <c r="B176" s="22" t="s">
        <v>314</v>
      </c>
      <c r="C176" s="6" t="s">
        <v>355</v>
      </c>
      <c r="D176" s="20" t="s">
        <v>356</v>
      </c>
      <c r="E176" s="4" t="s">
        <v>2</v>
      </c>
      <c r="F176" s="15" t="s">
        <v>0</v>
      </c>
      <c r="G176" s="29">
        <v>106</v>
      </c>
      <c r="H176" s="5">
        <f t="shared" si="131"/>
        <v>24.67</v>
      </c>
      <c r="I176" s="44"/>
      <c r="J176" s="5" t="str">
        <f t="shared" ref="J176" si="169">IFERROR(IF(OR(E176="CRISTALES",I176=""),"",IF(I176&lt;=0,"Error: Vuelva a cumplimentar horas",ROUND(I176*H176,2))),"Error: Vuelva a cumplimentar horas")</f>
        <v/>
      </c>
    </row>
    <row r="177" spans="2:10" ht="31.75" customHeight="1" x14ac:dyDescent="0.35">
      <c r="B177" s="22" t="s">
        <v>314</v>
      </c>
      <c r="C177" s="6" t="s">
        <v>357</v>
      </c>
      <c r="D177" s="20" t="s">
        <v>358</v>
      </c>
      <c r="E177" s="4" t="s">
        <v>2</v>
      </c>
      <c r="F177" s="15" t="s">
        <v>0</v>
      </c>
      <c r="G177" s="29">
        <v>135.18</v>
      </c>
      <c r="H177" s="5">
        <f t="shared" si="131"/>
        <v>24.67</v>
      </c>
      <c r="I177" s="44"/>
      <c r="J177" s="5" t="str">
        <f t="shared" ref="J177" si="170">IFERROR(IF(OR(E177="CRISTALES",I177=""),"",IF(I177&lt;=0,"Error: Vuelva a cumplimentar horas",ROUND(I177*H177,2))),"Error: Vuelva a cumplimentar horas")</f>
        <v/>
      </c>
    </row>
    <row r="178" spans="2:10" ht="31.75" customHeight="1" x14ac:dyDescent="0.35">
      <c r="B178" s="22" t="s">
        <v>314</v>
      </c>
      <c r="C178" s="6" t="s">
        <v>359</v>
      </c>
      <c r="D178" s="20" t="s">
        <v>360</v>
      </c>
      <c r="E178" s="4" t="s">
        <v>2</v>
      </c>
      <c r="F178" s="15" t="s">
        <v>0</v>
      </c>
      <c r="G178" s="29">
        <v>392.19</v>
      </c>
      <c r="H178" s="5">
        <f t="shared" si="131"/>
        <v>24.67</v>
      </c>
      <c r="I178" s="44"/>
      <c r="J178" s="5" t="str">
        <f t="shared" ref="J178" si="171">IFERROR(IF(OR(E178="CRISTALES",I178=""),"",IF(I178&lt;=0,"Error: Vuelva a cumplimentar horas",ROUND(I178*H178,2))),"Error: Vuelva a cumplimentar horas")</f>
        <v/>
      </c>
    </row>
    <row r="179" spans="2:10" ht="31.75" customHeight="1" x14ac:dyDescent="0.35">
      <c r="B179" s="22" t="s">
        <v>314</v>
      </c>
      <c r="C179" s="6" t="s">
        <v>361</v>
      </c>
      <c r="D179" s="20" t="s">
        <v>362</v>
      </c>
      <c r="E179" s="4" t="s">
        <v>2</v>
      </c>
      <c r="F179" s="15" t="s">
        <v>0</v>
      </c>
      <c r="G179" s="29">
        <v>138.33000000000001</v>
      </c>
      <c r="H179" s="5">
        <f t="shared" si="131"/>
        <v>24.67</v>
      </c>
      <c r="I179" s="44"/>
      <c r="J179" s="5" t="str">
        <f t="shared" ref="J179" si="172">IFERROR(IF(OR(E179="CRISTALES",I179=""),"",IF(I179&lt;=0,"Error: Vuelva a cumplimentar horas",ROUND(I179*H179,2))),"Error: Vuelva a cumplimentar horas")</f>
        <v/>
      </c>
    </row>
    <row r="180" spans="2:10" ht="31.75" customHeight="1" x14ac:dyDescent="0.35">
      <c r="B180" s="22" t="s">
        <v>314</v>
      </c>
      <c r="C180" s="6" t="s">
        <v>363</v>
      </c>
      <c r="D180" s="20" t="s">
        <v>364</v>
      </c>
      <c r="E180" s="4" t="s">
        <v>2</v>
      </c>
      <c r="F180" s="15" t="s">
        <v>0</v>
      </c>
      <c r="G180" s="29">
        <v>257</v>
      </c>
      <c r="H180" s="5">
        <f t="shared" si="131"/>
        <v>24.67</v>
      </c>
      <c r="I180" s="44"/>
      <c r="J180" s="5" t="str">
        <f t="shared" ref="J180" si="173">IFERROR(IF(OR(E180="CRISTALES",I180=""),"",IF(I180&lt;=0,"Error: Vuelva a cumplimentar horas",ROUND(I180*H180,2))),"Error: Vuelva a cumplimentar horas")</f>
        <v/>
      </c>
    </row>
    <row r="181" spans="2:10" ht="31.75" customHeight="1" x14ac:dyDescent="0.35">
      <c r="B181" s="22" t="s">
        <v>314</v>
      </c>
      <c r="C181" s="6" t="s">
        <v>365</v>
      </c>
      <c r="D181" s="20" t="s">
        <v>366</v>
      </c>
      <c r="E181" s="4" t="s">
        <v>2</v>
      </c>
      <c r="F181" s="15" t="s">
        <v>0</v>
      </c>
      <c r="G181" s="29">
        <v>96</v>
      </c>
      <c r="H181" s="5">
        <f t="shared" si="131"/>
        <v>24.67</v>
      </c>
      <c r="I181" s="44"/>
      <c r="J181" s="5" t="str">
        <f t="shared" ref="J181" si="174">IFERROR(IF(OR(E181="CRISTALES",I181=""),"",IF(I181&lt;=0,"Error: Vuelva a cumplimentar horas",ROUND(I181*H181,2))),"Error: Vuelva a cumplimentar horas")</f>
        <v/>
      </c>
    </row>
    <row r="182" spans="2:10" ht="31.75" customHeight="1" x14ac:dyDescent="0.35">
      <c r="B182" s="22" t="s">
        <v>314</v>
      </c>
      <c r="C182" s="6" t="s">
        <v>367</v>
      </c>
      <c r="D182" s="20" t="s">
        <v>368</v>
      </c>
      <c r="E182" s="4" t="s">
        <v>1</v>
      </c>
      <c r="F182" s="15" t="s">
        <v>0</v>
      </c>
      <c r="G182" s="29">
        <v>50</v>
      </c>
      <c r="H182" s="5">
        <f t="shared" si="131"/>
        <v>24.67</v>
      </c>
      <c r="I182" s="44"/>
      <c r="J182" s="5" t="str">
        <f t="shared" ref="J182" si="175">IFERROR(IF(OR(E182="CRISTALES",I182=""),"",IF(I182&lt;=0,"Error: Vuelva a cumplimentar horas",ROUND(I182*H182,2))),"Error: Vuelva a cumplimentar horas")</f>
        <v/>
      </c>
    </row>
    <row r="183" spans="2:10" ht="31.75" customHeight="1" x14ac:dyDescent="0.35">
      <c r="B183" s="22" t="s">
        <v>314</v>
      </c>
      <c r="C183" s="6" t="s">
        <v>369</v>
      </c>
      <c r="D183" s="20" t="s">
        <v>370</v>
      </c>
      <c r="E183" s="4" t="s">
        <v>2</v>
      </c>
      <c r="F183" s="15" t="s">
        <v>0</v>
      </c>
      <c r="G183" s="29">
        <v>236.46</v>
      </c>
      <c r="H183" s="5">
        <f t="shared" si="131"/>
        <v>24.67</v>
      </c>
      <c r="I183" s="44"/>
      <c r="J183" s="5" t="str">
        <f t="shared" ref="J183" si="176">IFERROR(IF(OR(E183="CRISTALES",I183=""),"",IF(I183&lt;=0,"Error: Vuelva a cumplimentar horas",ROUND(I183*H183,2))),"Error: Vuelva a cumplimentar horas")</f>
        <v/>
      </c>
    </row>
    <row r="184" spans="2:10" ht="31.75" customHeight="1" x14ac:dyDescent="0.35">
      <c r="B184" s="22" t="s">
        <v>314</v>
      </c>
      <c r="C184" s="6" t="s">
        <v>371</v>
      </c>
      <c r="D184" s="20" t="s">
        <v>372</v>
      </c>
      <c r="E184" s="4" t="s">
        <v>2</v>
      </c>
      <c r="F184" s="15" t="s">
        <v>0</v>
      </c>
      <c r="G184" s="29">
        <v>398.02</v>
      </c>
      <c r="H184" s="5">
        <f t="shared" si="131"/>
        <v>24.67</v>
      </c>
      <c r="I184" s="44"/>
      <c r="J184" s="5" t="str">
        <f t="shared" ref="J184" si="177">IFERROR(IF(OR(E184="CRISTALES",I184=""),"",IF(I184&lt;=0,"Error: Vuelva a cumplimentar horas",ROUND(I184*H184,2))),"Error: Vuelva a cumplimentar horas")</f>
        <v/>
      </c>
    </row>
    <row r="185" spans="2:10" ht="31.75" customHeight="1" x14ac:dyDescent="0.35">
      <c r="B185" s="22" t="s">
        <v>314</v>
      </c>
      <c r="C185" s="6" t="s">
        <v>373</v>
      </c>
      <c r="D185" s="20" t="s">
        <v>374</v>
      </c>
      <c r="E185" s="4" t="s">
        <v>2</v>
      </c>
      <c r="F185" s="15" t="s">
        <v>0</v>
      </c>
      <c r="G185" s="29">
        <v>1009</v>
      </c>
      <c r="H185" s="5">
        <f t="shared" si="131"/>
        <v>24.67</v>
      </c>
      <c r="I185" s="44"/>
      <c r="J185" s="5" t="str">
        <f t="shared" ref="J185" si="178">IFERROR(IF(OR(E185="CRISTALES",I185=""),"",IF(I185&lt;=0,"Error: Vuelva a cumplimentar horas",ROUND(I185*H185,2))),"Error: Vuelva a cumplimentar horas")</f>
        <v/>
      </c>
    </row>
    <row r="186" spans="2:10" ht="31.75" customHeight="1" x14ac:dyDescent="0.35">
      <c r="B186" s="22" t="s">
        <v>314</v>
      </c>
      <c r="C186" s="6" t="s">
        <v>375</v>
      </c>
      <c r="D186" s="20" t="s">
        <v>376</v>
      </c>
      <c r="E186" s="4" t="s">
        <v>4</v>
      </c>
      <c r="F186" s="15" t="s">
        <v>0</v>
      </c>
      <c r="G186" s="29">
        <v>4694.16</v>
      </c>
      <c r="H186" s="5">
        <f t="shared" si="131"/>
        <v>24.67</v>
      </c>
      <c r="I186" s="44"/>
      <c r="J186" s="5" t="str">
        <f t="shared" ref="J186" si="179">IFERROR(IF(OR(E186="CRISTALES",I186=""),"",IF(I186&lt;=0,"Error: Vuelva a cumplimentar horas",ROUND(I186*H186,2))),"Error: Vuelva a cumplimentar horas")</f>
        <v/>
      </c>
    </row>
    <row r="187" spans="2:10" ht="31.75" customHeight="1" x14ac:dyDescent="0.35">
      <c r="B187" s="22" t="s">
        <v>314</v>
      </c>
      <c r="C187" s="6" t="s">
        <v>377</v>
      </c>
      <c r="D187" s="20" t="s">
        <v>378</v>
      </c>
      <c r="E187" s="4" t="s">
        <v>2</v>
      </c>
      <c r="F187" s="15" t="s">
        <v>0</v>
      </c>
      <c r="G187" s="29">
        <v>299.31</v>
      </c>
      <c r="H187" s="5">
        <f t="shared" si="131"/>
        <v>24.67</v>
      </c>
      <c r="I187" s="44"/>
      <c r="J187" s="5" t="str">
        <f t="shared" ref="J187" si="180">IFERROR(IF(OR(E187="CRISTALES",I187=""),"",IF(I187&lt;=0,"Error: Vuelva a cumplimentar horas",ROUND(I187*H187,2))),"Error: Vuelva a cumplimentar horas")</f>
        <v/>
      </c>
    </row>
    <row r="188" spans="2:10" ht="31.75" customHeight="1" x14ac:dyDescent="0.35">
      <c r="B188" s="22" t="s">
        <v>314</v>
      </c>
      <c r="C188" s="6" t="s">
        <v>379</v>
      </c>
      <c r="D188" s="20" t="s">
        <v>380</v>
      </c>
      <c r="E188" s="4" t="s">
        <v>2</v>
      </c>
      <c r="F188" s="15" t="s">
        <v>0</v>
      </c>
      <c r="G188" s="29">
        <v>780.8</v>
      </c>
      <c r="H188" s="5">
        <f t="shared" si="131"/>
        <v>24.67</v>
      </c>
      <c r="I188" s="44"/>
      <c r="J188" s="5" t="str">
        <f t="shared" ref="J188" si="181">IFERROR(IF(OR(E188="CRISTALES",I188=""),"",IF(I188&lt;=0,"Error: Vuelva a cumplimentar horas",ROUND(I188*H188,2))),"Error: Vuelva a cumplimentar horas")</f>
        <v/>
      </c>
    </row>
    <row r="189" spans="2:10" ht="31.75" customHeight="1" x14ac:dyDescent="0.35">
      <c r="B189" s="22" t="s">
        <v>314</v>
      </c>
      <c r="C189" s="6" t="s">
        <v>381</v>
      </c>
      <c r="D189" s="20" t="s">
        <v>382</v>
      </c>
      <c r="E189" s="4" t="s">
        <v>2</v>
      </c>
      <c r="F189" s="15" t="s">
        <v>0</v>
      </c>
      <c r="G189" s="29">
        <v>72</v>
      </c>
      <c r="H189" s="5">
        <f t="shared" si="131"/>
        <v>24.67</v>
      </c>
      <c r="I189" s="44"/>
      <c r="J189" s="5" t="str">
        <f t="shared" ref="J189" si="182">IFERROR(IF(OR(E189="CRISTALES",I189=""),"",IF(I189&lt;=0,"Error: Vuelva a cumplimentar horas",ROUND(I189*H189,2))),"Error: Vuelva a cumplimentar horas")</f>
        <v/>
      </c>
    </row>
    <row r="190" spans="2:10" ht="31.75" customHeight="1" x14ac:dyDescent="0.35">
      <c r="B190" s="22" t="s">
        <v>314</v>
      </c>
      <c r="C190" s="6" t="s">
        <v>383</v>
      </c>
      <c r="D190" s="20" t="s">
        <v>384</v>
      </c>
      <c r="E190" s="4" t="s">
        <v>2</v>
      </c>
      <c r="F190" s="15" t="s">
        <v>0</v>
      </c>
      <c r="G190" s="29">
        <v>618.29999999999995</v>
      </c>
      <c r="H190" s="5">
        <f t="shared" si="131"/>
        <v>24.67</v>
      </c>
      <c r="I190" s="44"/>
      <c r="J190" s="5" t="str">
        <f t="shared" ref="J190" si="183">IFERROR(IF(OR(E190="CRISTALES",I190=""),"",IF(I190&lt;=0,"Error: Vuelva a cumplimentar horas",ROUND(I190*H190,2))),"Error: Vuelva a cumplimentar horas")</f>
        <v/>
      </c>
    </row>
    <row r="191" spans="2:10" ht="31.75" customHeight="1" x14ac:dyDescent="0.35">
      <c r="B191" s="22" t="s">
        <v>314</v>
      </c>
      <c r="C191" s="6" t="s">
        <v>385</v>
      </c>
      <c r="D191" s="20" t="s">
        <v>386</v>
      </c>
      <c r="E191" s="4" t="s">
        <v>3</v>
      </c>
      <c r="F191" s="15" t="s">
        <v>0</v>
      </c>
      <c r="G191" s="29">
        <v>3591</v>
      </c>
      <c r="H191" s="5">
        <f t="shared" si="131"/>
        <v>24.67</v>
      </c>
      <c r="I191" s="44"/>
      <c r="J191" s="5" t="str">
        <f t="shared" ref="J191" si="184">IFERROR(IF(OR(E191="CRISTALES",I191=""),"",IF(I191&lt;=0,"Error: Vuelva a cumplimentar horas",ROUND(I191*H191,2))),"Error: Vuelva a cumplimentar horas")</f>
        <v/>
      </c>
    </row>
    <row r="192" spans="2:10" ht="31.75" customHeight="1" x14ac:dyDescent="0.35">
      <c r="B192" s="22" t="s">
        <v>314</v>
      </c>
      <c r="C192" s="6" t="s">
        <v>387</v>
      </c>
      <c r="D192" s="20" t="s">
        <v>388</v>
      </c>
      <c r="E192" s="4" t="s">
        <v>1</v>
      </c>
      <c r="F192" s="15" t="s">
        <v>0</v>
      </c>
      <c r="G192" s="29">
        <v>25</v>
      </c>
      <c r="H192" s="5">
        <f t="shared" si="131"/>
        <v>24.67</v>
      </c>
      <c r="I192" s="44"/>
      <c r="J192" s="5" t="str">
        <f t="shared" ref="J192" si="185">IFERROR(IF(OR(E192="CRISTALES",I192=""),"",IF(I192&lt;=0,"Error: Vuelva a cumplimentar horas",ROUND(I192*H192,2))),"Error: Vuelva a cumplimentar horas")</f>
        <v/>
      </c>
    </row>
    <row r="193" spans="2:10" ht="31.75" customHeight="1" x14ac:dyDescent="0.35">
      <c r="B193" s="22" t="s">
        <v>314</v>
      </c>
      <c r="C193" s="6" t="s">
        <v>389</v>
      </c>
      <c r="D193" s="20" t="s">
        <v>390</v>
      </c>
      <c r="E193" s="4" t="s">
        <v>2</v>
      </c>
      <c r="F193" s="15" t="s">
        <v>0</v>
      </c>
      <c r="G193" s="29">
        <v>143.36000000000001</v>
      </c>
      <c r="H193" s="5">
        <f t="shared" si="131"/>
        <v>24.67</v>
      </c>
      <c r="I193" s="44"/>
      <c r="J193" s="5" t="str">
        <f t="shared" ref="J193" si="186">IFERROR(IF(OR(E193="CRISTALES",I193=""),"",IF(I193&lt;=0,"Error: Vuelva a cumplimentar horas",ROUND(I193*H193,2))),"Error: Vuelva a cumplimentar horas")</f>
        <v/>
      </c>
    </row>
    <row r="194" spans="2:10" ht="31.75" customHeight="1" x14ac:dyDescent="0.35">
      <c r="B194" s="22" t="s">
        <v>314</v>
      </c>
      <c r="C194" s="6" t="s">
        <v>391</v>
      </c>
      <c r="D194" s="20" t="s">
        <v>392</v>
      </c>
      <c r="E194" s="4" t="s">
        <v>2</v>
      </c>
      <c r="F194" s="15" t="s">
        <v>0</v>
      </c>
      <c r="G194" s="29">
        <v>395</v>
      </c>
      <c r="H194" s="5">
        <f t="shared" si="131"/>
        <v>24.67</v>
      </c>
      <c r="I194" s="44"/>
      <c r="J194" s="5" t="str">
        <f t="shared" ref="J194" si="187">IFERROR(IF(OR(E194="CRISTALES",I194=""),"",IF(I194&lt;=0,"Error: Vuelva a cumplimentar horas",ROUND(I194*H194,2))),"Error: Vuelva a cumplimentar horas")</f>
        <v/>
      </c>
    </row>
    <row r="195" spans="2:10" ht="31.75" customHeight="1" x14ac:dyDescent="0.35">
      <c r="B195" s="22" t="s">
        <v>314</v>
      </c>
      <c r="C195" s="6" t="s">
        <v>393</v>
      </c>
      <c r="D195" s="20" t="s">
        <v>394</v>
      </c>
      <c r="E195" s="4" t="s">
        <v>2</v>
      </c>
      <c r="F195" s="15" t="s">
        <v>0</v>
      </c>
      <c r="G195" s="29">
        <v>76</v>
      </c>
      <c r="H195" s="5">
        <f t="shared" si="131"/>
        <v>24.67</v>
      </c>
      <c r="I195" s="44"/>
      <c r="J195" s="5" t="str">
        <f t="shared" ref="J195" si="188">IFERROR(IF(OR(E195="CRISTALES",I195=""),"",IF(I195&lt;=0,"Error: Vuelva a cumplimentar horas",ROUND(I195*H195,2))),"Error: Vuelva a cumplimentar horas")</f>
        <v/>
      </c>
    </row>
    <row r="196" spans="2:10" ht="31.75" customHeight="1" x14ac:dyDescent="0.35">
      <c r="B196" s="22" t="s">
        <v>314</v>
      </c>
      <c r="C196" s="6" t="s">
        <v>395</v>
      </c>
      <c r="D196" s="20" t="s">
        <v>396</v>
      </c>
      <c r="E196" s="4" t="s">
        <v>2</v>
      </c>
      <c r="F196" s="15" t="s">
        <v>0</v>
      </c>
      <c r="G196" s="29">
        <v>117.06</v>
      </c>
      <c r="H196" s="5">
        <f t="shared" si="131"/>
        <v>24.67</v>
      </c>
      <c r="I196" s="44"/>
      <c r="J196" s="5" t="str">
        <f t="shared" ref="J196" si="189">IFERROR(IF(OR(E196="CRISTALES",I196=""),"",IF(I196&lt;=0,"Error: Vuelva a cumplimentar horas",ROUND(I196*H196,2))),"Error: Vuelva a cumplimentar horas")</f>
        <v/>
      </c>
    </row>
    <row r="197" spans="2:10" ht="31.75" customHeight="1" x14ac:dyDescent="0.35">
      <c r="B197" s="22" t="s">
        <v>314</v>
      </c>
      <c r="C197" s="6" t="s">
        <v>397</v>
      </c>
      <c r="D197" s="20" t="s">
        <v>398</v>
      </c>
      <c r="E197" s="4" t="s">
        <v>2</v>
      </c>
      <c r="F197" s="15" t="s">
        <v>0</v>
      </c>
      <c r="G197" s="29">
        <v>134</v>
      </c>
      <c r="H197" s="5">
        <f t="shared" si="131"/>
        <v>24.67</v>
      </c>
      <c r="I197" s="44"/>
      <c r="J197" s="5" t="str">
        <f t="shared" ref="J197" si="190">IFERROR(IF(OR(E197="CRISTALES",I197=""),"",IF(I197&lt;=0,"Error: Vuelva a cumplimentar horas",ROUND(I197*H197,2))),"Error: Vuelva a cumplimentar horas")</f>
        <v/>
      </c>
    </row>
    <row r="198" spans="2:10" ht="31.75" customHeight="1" x14ac:dyDescent="0.35">
      <c r="B198" s="22" t="s">
        <v>314</v>
      </c>
      <c r="C198" s="6" t="s">
        <v>399</v>
      </c>
      <c r="D198" s="20" t="s">
        <v>400</v>
      </c>
      <c r="E198" s="4" t="s">
        <v>1</v>
      </c>
      <c r="F198" s="15" t="s">
        <v>0</v>
      </c>
      <c r="G198" s="29">
        <v>10</v>
      </c>
      <c r="H198" s="5">
        <f t="shared" si="131"/>
        <v>24.67</v>
      </c>
      <c r="I198" s="44"/>
      <c r="J198" s="5" t="str">
        <f t="shared" ref="J198" si="191">IFERROR(IF(OR(E198="CRISTALES",I198=""),"",IF(I198&lt;=0,"Error: Vuelva a cumplimentar horas",ROUND(I198*H198,2))),"Error: Vuelva a cumplimentar horas")</f>
        <v/>
      </c>
    </row>
    <row r="199" spans="2:10" ht="31.75" customHeight="1" x14ac:dyDescent="0.35">
      <c r="B199" s="22" t="s">
        <v>314</v>
      </c>
      <c r="C199" s="6" t="s">
        <v>401</v>
      </c>
      <c r="D199" s="20" t="s">
        <v>402</v>
      </c>
      <c r="E199" s="4" t="s">
        <v>2</v>
      </c>
      <c r="F199" s="15" t="s">
        <v>0</v>
      </c>
      <c r="G199" s="29">
        <v>264</v>
      </c>
      <c r="H199" s="5">
        <f t="shared" si="131"/>
        <v>24.67</v>
      </c>
      <c r="I199" s="44"/>
      <c r="J199" s="5" t="str">
        <f t="shared" ref="J199" si="192">IFERROR(IF(OR(E199="CRISTALES",I199=""),"",IF(I199&lt;=0,"Error: Vuelva a cumplimentar horas",ROUND(I199*H199,2))),"Error: Vuelva a cumplimentar horas")</f>
        <v/>
      </c>
    </row>
    <row r="200" spans="2:10" ht="31.75" customHeight="1" x14ac:dyDescent="0.35">
      <c r="B200" s="22" t="s">
        <v>314</v>
      </c>
      <c r="C200" s="6" t="s">
        <v>403</v>
      </c>
      <c r="D200" s="20" t="s">
        <v>404</v>
      </c>
      <c r="E200" s="4" t="s">
        <v>2</v>
      </c>
      <c r="F200" s="15" t="s">
        <v>0</v>
      </c>
      <c r="G200" s="29">
        <v>199.36</v>
      </c>
      <c r="H200" s="5">
        <f t="shared" si="131"/>
        <v>24.67</v>
      </c>
      <c r="I200" s="44"/>
      <c r="J200" s="5" t="str">
        <f t="shared" ref="J200" si="193">IFERROR(IF(OR(E200="CRISTALES",I200=""),"",IF(I200&lt;=0,"Error: Vuelva a cumplimentar horas",ROUND(I200*H200,2))),"Error: Vuelva a cumplimentar horas")</f>
        <v/>
      </c>
    </row>
    <row r="201" spans="2:10" ht="31.75" customHeight="1" x14ac:dyDescent="0.35">
      <c r="B201" s="22" t="s">
        <v>314</v>
      </c>
      <c r="C201" s="6" t="s">
        <v>405</v>
      </c>
      <c r="D201" s="20" t="s">
        <v>406</v>
      </c>
      <c r="E201" s="4" t="s">
        <v>2</v>
      </c>
      <c r="F201" s="15" t="s">
        <v>0</v>
      </c>
      <c r="G201" s="29">
        <v>97.17</v>
      </c>
      <c r="H201" s="5">
        <f t="shared" si="131"/>
        <v>24.67</v>
      </c>
      <c r="I201" s="44"/>
      <c r="J201" s="5" t="str">
        <f t="shared" ref="J201" si="194">IFERROR(IF(OR(E201="CRISTALES",I201=""),"",IF(I201&lt;=0,"Error: Vuelva a cumplimentar horas",ROUND(I201*H201,2))),"Error: Vuelva a cumplimentar horas")</f>
        <v/>
      </c>
    </row>
    <row r="202" spans="2:10" ht="31.75" customHeight="1" x14ac:dyDescent="0.35">
      <c r="B202" s="22" t="s">
        <v>314</v>
      </c>
      <c r="C202" s="6" t="s">
        <v>407</v>
      </c>
      <c r="D202" s="20" t="s">
        <v>408</v>
      </c>
      <c r="E202" s="4" t="s">
        <v>2</v>
      </c>
      <c r="F202" s="15" t="s">
        <v>0</v>
      </c>
      <c r="G202" s="29">
        <v>201.62</v>
      </c>
      <c r="H202" s="5">
        <f t="shared" si="131"/>
        <v>24.67</v>
      </c>
      <c r="I202" s="44"/>
      <c r="J202" s="5" t="str">
        <f t="shared" ref="J202" si="195">IFERROR(IF(OR(E202="CRISTALES",I202=""),"",IF(I202&lt;=0,"Error: Vuelva a cumplimentar horas",ROUND(I202*H202,2))),"Error: Vuelva a cumplimentar horas")</f>
        <v/>
      </c>
    </row>
    <row r="203" spans="2:10" ht="31.75" customHeight="1" x14ac:dyDescent="0.35">
      <c r="B203" s="22" t="s">
        <v>314</v>
      </c>
      <c r="C203" s="6" t="s">
        <v>409</v>
      </c>
      <c r="D203" s="20" t="s">
        <v>410</v>
      </c>
      <c r="E203" s="4" t="s">
        <v>1</v>
      </c>
      <c r="F203" s="15" t="s">
        <v>0</v>
      </c>
      <c r="G203" s="29">
        <v>20</v>
      </c>
      <c r="H203" s="5">
        <f t="shared" ref="H203:H266" si="196">49.34/2</f>
        <v>24.67</v>
      </c>
      <c r="I203" s="44"/>
      <c r="J203" s="5" t="str">
        <f t="shared" ref="J203" si="197">IFERROR(IF(OR(E203="CRISTALES",I203=""),"",IF(I203&lt;=0,"Error: Vuelva a cumplimentar horas",ROUND(I203*H203,2))),"Error: Vuelva a cumplimentar horas")</f>
        <v/>
      </c>
    </row>
    <row r="204" spans="2:10" ht="31.75" customHeight="1" x14ac:dyDescent="0.35">
      <c r="B204" s="22" t="s">
        <v>314</v>
      </c>
      <c r="C204" s="6" t="s">
        <v>411</v>
      </c>
      <c r="D204" s="20" t="s">
        <v>412</v>
      </c>
      <c r="E204" s="4" t="s">
        <v>1</v>
      </c>
      <c r="F204" s="15" t="s">
        <v>0</v>
      </c>
      <c r="G204" s="29">
        <v>20</v>
      </c>
      <c r="H204" s="5">
        <f t="shared" si="196"/>
        <v>24.67</v>
      </c>
      <c r="I204" s="44"/>
      <c r="J204" s="5" t="str">
        <f t="shared" ref="J204" si="198">IFERROR(IF(OR(E204="CRISTALES",I204=""),"",IF(I204&lt;=0,"Error: Vuelva a cumplimentar horas",ROUND(I204*H204,2))),"Error: Vuelva a cumplimentar horas")</f>
        <v/>
      </c>
    </row>
    <row r="205" spans="2:10" ht="31.75" customHeight="1" x14ac:dyDescent="0.35">
      <c r="B205" s="22" t="s">
        <v>314</v>
      </c>
      <c r="C205" s="6" t="s">
        <v>413</v>
      </c>
      <c r="D205" s="20" t="s">
        <v>414</v>
      </c>
      <c r="E205" s="4" t="s">
        <v>2</v>
      </c>
      <c r="F205" s="15" t="s">
        <v>0</v>
      </c>
      <c r="G205" s="29">
        <v>164.83</v>
      </c>
      <c r="H205" s="5">
        <f t="shared" si="196"/>
        <v>24.67</v>
      </c>
      <c r="I205" s="44"/>
      <c r="J205" s="5" t="str">
        <f t="shared" ref="J205" si="199">IFERROR(IF(OR(E205="CRISTALES",I205=""),"",IF(I205&lt;=0,"Error: Vuelva a cumplimentar horas",ROUND(I205*H205,2))),"Error: Vuelva a cumplimentar horas")</f>
        <v/>
      </c>
    </row>
    <row r="206" spans="2:10" ht="31.75" customHeight="1" x14ac:dyDescent="0.35">
      <c r="B206" s="22" t="s">
        <v>314</v>
      </c>
      <c r="C206" s="6" t="s">
        <v>415</v>
      </c>
      <c r="D206" s="20" t="s">
        <v>416</v>
      </c>
      <c r="E206" s="4" t="s">
        <v>2</v>
      </c>
      <c r="F206" s="15" t="s">
        <v>0</v>
      </c>
      <c r="G206" s="29">
        <v>277.63</v>
      </c>
      <c r="H206" s="5">
        <f t="shared" si="196"/>
        <v>24.67</v>
      </c>
      <c r="I206" s="44"/>
      <c r="J206" s="5" t="str">
        <f t="shared" ref="J206" si="200">IFERROR(IF(OR(E206="CRISTALES",I206=""),"",IF(I206&lt;=0,"Error: Vuelva a cumplimentar horas",ROUND(I206*H206,2))),"Error: Vuelva a cumplimentar horas")</f>
        <v/>
      </c>
    </row>
    <row r="207" spans="2:10" ht="31.75" customHeight="1" x14ac:dyDescent="0.35">
      <c r="B207" s="22" t="s">
        <v>314</v>
      </c>
      <c r="C207" s="6" t="s">
        <v>417</v>
      </c>
      <c r="D207" s="20" t="s">
        <v>418</v>
      </c>
      <c r="E207" s="4" t="s">
        <v>2</v>
      </c>
      <c r="F207" s="15" t="s">
        <v>0</v>
      </c>
      <c r="G207" s="29">
        <v>319</v>
      </c>
      <c r="H207" s="5">
        <f t="shared" si="196"/>
        <v>24.67</v>
      </c>
      <c r="I207" s="44"/>
      <c r="J207" s="5" t="str">
        <f t="shared" ref="J207" si="201">IFERROR(IF(OR(E207="CRISTALES",I207=""),"",IF(I207&lt;=0,"Error: Vuelva a cumplimentar horas",ROUND(I207*H207,2))),"Error: Vuelva a cumplimentar horas")</f>
        <v/>
      </c>
    </row>
    <row r="208" spans="2:10" ht="31.75" customHeight="1" x14ac:dyDescent="0.35">
      <c r="B208" s="22" t="s">
        <v>314</v>
      </c>
      <c r="C208" s="6" t="s">
        <v>419</v>
      </c>
      <c r="D208" s="20" t="s">
        <v>420</v>
      </c>
      <c r="E208" s="4" t="s">
        <v>2</v>
      </c>
      <c r="F208" s="15" t="s">
        <v>0</v>
      </c>
      <c r="G208" s="29">
        <v>184.42</v>
      </c>
      <c r="H208" s="5">
        <f t="shared" si="196"/>
        <v>24.67</v>
      </c>
      <c r="I208" s="44"/>
      <c r="J208" s="5" t="str">
        <f t="shared" ref="J208" si="202">IFERROR(IF(OR(E208="CRISTALES",I208=""),"",IF(I208&lt;=0,"Error: Vuelva a cumplimentar horas",ROUND(I208*H208,2))),"Error: Vuelva a cumplimentar horas")</f>
        <v/>
      </c>
    </row>
    <row r="209" spans="2:10" ht="31.75" customHeight="1" x14ac:dyDescent="0.35">
      <c r="B209" s="22" t="s">
        <v>314</v>
      </c>
      <c r="C209" s="6" t="s">
        <v>421</v>
      </c>
      <c r="D209" s="20" t="s">
        <v>422</v>
      </c>
      <c r="E209" s="4" t="s">
        <v>1</v>
      </c>
      <c r="F209" s="15" t="s">
        <v>0</v>
      </c>
      <c r="G209" s="29">
        <v>40</v>
      </c>
      <c r="H209" s="5">
        <f t="shared" si="196"/>
        <v>24.67</v>
      </c>
      <c r="I209" s="44"/>
      <c r="J209" s="5" t="str">
        <f t="shared" ref="J209" si="203">IFERROR(IF(OR(E209="CRISTALES",I209=""),"",IF(I209&lt;=0,"Error: Vuelva a cumplimentar horas",ROUND(I209*H209,2))),"Error: Vuelva a cumplimentar horas")</f>
        <v/>
      </c>
    </row>
    <row r="210" spans="2:10" ht="31.75" customHeight="1" x14ac:dyDescent="0.35">
      <c r="B210" s="22" t="s">
        <v>314</v>
      </c>
      <c r="C210" s="6" t="s">
        <v>423</v>
      </c>
      <c r="D210" s="20" t="s">
        <v>424</v>
      </c>
      <c r="E210" s="4" t="s">
        <v>2</v>
      </c>
      <c r="F210" s="15" t="s">
        <v>0</v>
      </c>
      <c r="G210" s="29">
        <v>150</v>
      </c>
      <c r="H210" s="5">
        <f t="shared" si="196"/>
        <v>24.67</v>
      </c>
      <c r="I210" s="44"/>
      <c r="J210" s="5" t="str">
        <f t="shared" ref="J210" si="204">IFERROR(IF(OR(E210="CRISTALES",I210=""),"",IF(I210&lt;=0,"Error: Vuelva a cumplimentar horas",ROUND(I210*H210,2))),"Error: Vuelva a cumplimentar horas")</f>
        <v/>
      </c>
    </row>
    <row r="211" spans="2:10" ht="31.75" customHeight="1" x14ac:dyDescent="0.35">
      <c r="B211" s="22" t="s">
        <v>314</v>
      </c>
      <c r="C211" s="6" t="s">
        <v>425</v>
      </c>
      <c r="D211" s="20" t="s">
        <v>426</v>
      </c>
      <c r="E211" s="4" t="s">
        <v>2</v>
      </c>
      <c r="F211" s="15" t="s">
        <v>0</v>
      </c>
      <c r="G211" s="29">
        <v>134.25</v>
      </c>
      <c r="H211" s="5">
        <f t="shared" si="196"/>
        <v>24.67</v>
      </c>
      <c r="I211" s="44"/>
      <c r="J211" s="5" t="str">
        <f t="shared" ref="J211" si="205">IFERROR(IF(OR(E211="CRISTALES",I211=""),"",IF(I211&lt;=0,"Error: Vuelva a cumplimentar horas",ROUND(I211*H211,2))),"Error: Vuelva a cumplimentar horas")</f>
        <v/>
      </c>
    </row>
    <row r="212" spans="2:10" ht="31.75" customHeight="1" x14ac:dyDescent="0.35">
      <c r="B212" s="22" t="s">
        <v>314</v>
      </c>
      <c r="C212" s="6" t="s">
        <v>427</v>
      </c>
      <c r="D212" s="20" t="s">
        <v>428</v>
      </c>
      <c r="E212" s="4" t="s">
        <v>2</v>
      </c>
      <c r="F212" s="15" t="s">
        <v>0</v>
      </c>
      <c r="G212" s="29">
        <v>234.39</v>
      </c>
      <c r="H212" s="5">
        <f t="shared" si="196"/>
        <v>24.67</v>
      </c>
      <c r="I212" s="44"/>
      <c r="J212" s="5" t="str">
        <f t="shared" ref="J212" si="206">IFERROR(IF(OR(E212="CRISTALES",I212=""),"",IF(I212&lt;=0,"Error: Vuelva a cumplimentar horas",ROUND(I212*H212,2))),"Error: Vuelva a cumplimentar horas")</f>
        <v/>
      </c>
    </row>
    <row r="213" spans="2:10" ht="31.75" customHeight="1" x14ac:dyDescent="0.35">
      <c r="B213" s="22" t="s">
        <v>314</v>
      </c>
      <c r="C213" s="6" t="s">
        <v>429</v>
      </c>
      <c r="D213" s="20" t="s">
        <v>430</v>
      </c>
      <c r="E213" s="4" t="s">
        <v>1</v>
      </c>
      <c r="F213" s="15" t="s">
        <v>0</v>
      </c>
      <c r="G213" s="29">
        <v>35</v>
      </c>
      <c r="H213" s="5">
        <f t="shared" si="196"/>
        <v>24.67</v>
      </c>
      <c r="I213" s="44"/>
      <c r="J213" s="5" t="str">
        <f t="shared" ref="J213" si="207">IFERROR(IF(OR(E213="CRISTALES",I213=""),"",IF(I213&lt;=0,"Error: Vuelva a cumplimentar horas",ROUND(I213*H213,2))),"Error: Vuelva a cumplimentar horas")</f>
        <v/>
      </c>
    </row>
    <row r="214" spans="2:10" ht="31.75" customHeight="1" x14ac:dyDescent="0.35">
      <c r="B214" s="22" t="s">
        <v>431</v>
      </c>
      <c r="C214" s="6" t="s">
        <v>432</v>
      </c>
      <c r="D214" s="20" t="s">
        <v>433</v>
      </c>
      <c r="E214" s="4" t="s">
        <v>1</v>
      </c>
      <c r="F214" s="15" t="s">
        <v>0</v>
      </c>
      <c r="G214" s="29">
        <v>59</v>
      </c>
      <c r="H214" s="5">
        <f t="shared" si="196"/>
        <v>24.67</v>
      </c>
      <c r="I214" s="44"/>
      <c r="J214" s="5" t="str">
        <f t="shared" ref="J214" si="208">IFERROR(IF(OR(E214="CRISTALES",I214=""),"",IF(I214&lt;=0,"Error: Vuelva a cumplimentar horas",ROUND(I214*H214,2))),"Error: Vuelva a cumplimentar horas")</f>
        <v/>
      </c>
    </row>
    <row r="215" spans="2:10" ht="31.75" customHeight="1" x14ac:dyDescent="0.35">
      <c r="B215" s="22" t="s">
        <v>431</v>
      </c>
      <c r="C215" s="6" t="s">
        <v>434</v>
      </c>
      <c r="D215" s="20" t="s">
        <v>435</v>
      </c>
      <c r="E215" s="4" t="s">
        <v>1</v>
      </c>
      <c r="F215" s="15" t="s">
        <v>0</v>
      </c>
      <c r="G215" s="29">
        <v>26</v>
      </c>
      <c r="H215" s="5">
        <f t="shared" si="196"/>
        <v>24.67</v>
      </c>
      <c r="I215" s="44"/>
      <c r="J215" s="5" t="str">
        <f t="shared" ref="J215" si="209">IFERROR(IF(OR(E215="CRISTALES",I215=""),"",IF(I215&lt;=0,"Error: Vuelva a cumplimentar horas",ROUND(I215*H215,2))),"Error: Vuelva a cumplimentar horas")</f>
        <v/>
      </c>
    </row>
    <row r="216" spans="2:10" ht="31.75" customHeight="1" x14ac:dyDescent="0.35">
      <c r="B216" s="22" t="s">
        <v>431</v>
      </c>
      <c r="C216" s="6" t="s">
        <v>436</v>
      </c>
      <c r="D216" s="20" t="s">
        <v>437</v>
      </c>
      <c r="E216" s="4" t="s">
        <v>2</v>
      </c>
      <c r="F216" s="15" t="s">
        <v>0</v>
      </c>
      <c r="G216" s="29">
        <v>242.52</v>
      </c>
      <c r="H216" s="5">
        <f t="shared" si="196"/>
        <v>24.67</v>
      </c>
      <c r="I216" s="44"/>
      <c r="J216" s="5" t="str">
        <f t="shared" ref="J216" si="210">IFERROR(IF(OR(E216="CRISTALES",I216=""),"",IF(I216&lt;=0,"Error: Vuelva a cumplimentar horas",ROUND(I216*H216,2))),"Error: Vuelva a cumplimentar horas")</f>
        <v/>
      </c>
    </row>
    <row r="217" spans="2:10" ht="31.75" customHeight="1" x14ac:dyDescent="0.35">
      <c r="B217" s="22" t="s">
        <v>431</v>
      </c>
      <c r="C217" s="6" t="s">
        <v>438</v>
      </c>
      <c r="D217" s="20" t="s">
        <v>439</v>
      </c>
      <c r="E217" s="4" t="s">
        <v>2</v>
      </c>
      <c r="F217" s="15" t="s">
        <v>0</v>
      </c>
      <c r="G217" s="29">
        <v>197.79</v>
      </c>
      <c r="H217" s="5">
        <f t="shared" si="196"/>
        <v>24.67</v>
      </c>
      <c r="I217" s="44"/>
      <c r="J217" s="5" t="str">
        <f t="shared" ref="J217" si="211">IFERROR(IF(OR(E217="CRISTALES",I217=""),"",IF(I217&lt;=0,"Error: Vuelva a cumplimentar horas",ROUND(I217*H217,2))),"Error: Vuelva a cumplimentar horas")</f>
        <v/>
      </c>
    </row>
    <row r="218" spans="2:10" ht="31.75" customHeight="1" x14ac:dyDescent="0.35">
      <c r="B218" s="22" t="s">
        <v>431</v>
      </c>
      <c r="C218" s="6" t="s">
        <v>440</v>
      </c>
      <c r="D218" s="20" t="s">
        <v>441</v>
      </c>
      <c r="E218" s="4" t="s">
        <v>1</v>
      </c>
      <c r="F218" s="15" t="s">
        <v>0</v>
      </c>
      <c r="G218" s="29">
        <v>40</v>
      </c>
      <c r="H218" s="5">
        <f t="shared" si="196"/>
        <v>24.67</v>
      </c>
      <c r="I218" s="44"/>
      <c r="J218" s="5" t="str">
        <f t="shared" ref="J218" si="212">IFERROR(IF(OR(E218="CRISTALES",I218=""),"",IF(I218&lt;=0,"Error: Vuelva a cumplimentar horas",ROUND(I218*H218,2))),"Error: Vuelva a cumplimentar horas")</f>
        <v/>
      </c>
    </row>
    <row r="219" spans="2:10" ht="31.75" customHeight="1" x14ac:dyDescent="0.35">
      <c r="B219" s="22" t="s">
        <v>431</v>
      </c>
      <c r="C219" s="6" t="s">
        <v>442</v>
      </c>
      <c r="D219" s="20" t="s">
        <v>443</v>
      </c>
      <c r="E219" s="4" t="s">
        <v>2</v>
      </c>
      <c r="F219" s="15" t="s">
        <v>0</v>
      </c>
      <c r="G219" s="29">
        <v>433.14</v>
      </c>
      <c r="H219" s="5">
        <f t="shared" si="196"/>
        <v>24.67</v>
      </c>
      <c r="I219" s="44"/>
      <c r="J219" s="5" t="str">
        <f t="shared" ref="J219" si="213">IFERROR(IF(OR(E219="CRISTALES",I219=""),"",IF(I219&lt;=0,"Error: Vuelva a cumplimentar horas",ROUND(I219*H219,2))),"Error: Vuelva a cumplimentar horas")</f>
        <v/>
      </c>
    </row>
    <row r="220" spans="2:10" ht="31.75" customHeight="1" x14ac:dyDescent="0.35">
      <c r="B220" s="22" t="s">
        <v>431</v>
      </c>
      <c r="C220" s="6" t="s">
        <v>444</v>
      </c>
      <c r="D220" s="20" t="s">
        <v>445</v>
      </c>
      <c r="E220" s="4" t="s">
        <v>1</v>
      </c>
      <c r="F220" s="15" t="s">
        <v>0</v>
      </c>
      <c r="G220" s="29">
        <v>20</v>
      </c>
      <c r="H220" s="5">
        <f t="shared" si="196"/>
        <v>24.67</v>
      </c>
      <c r="I220" s="44"/>
      <c r="J220" s="5" t="str">
        <f t="shared" ref="J220" si="214">IFERROR(IF(OR(E220="CRISTALES",I220=""),"",IF(I220&lt;=0,"Error: Vuelva a cumplimentar horas",ROUND(I220*H220,2))),"Error: Vuelva a cumplimentar horas")</f>
        <v/>
      </c>
    </row>
    <row r="221" spans="2:10" ht="31.75" customHeight="1" x14ac:dyDescent="0.35">
      <c r="B221" s="22" t="s">
        <v>431</v>
      </c>
      <c r="C221" s="6" t="s">
        <v>446</v>
      </c>
      <c r="D221" s="20" t="s">
        <v>447</v>
      </c>
      <c r="E221" s="4" t="s">
        <v>2</v>
      </c>
      <c r="F221" s="15" t="s">
        <v>0</v>
      </c>
      <c r="G221" s="29">
        <v>102</v>
      </c>
      <c r="H221" s="5">
        <f t="shared" si="196"/>
        <v>24.67</v>
      </c>
      <c r="I221" s="44"/>
      <c r="J221" s="5" t="str">
        <f t="shared" ref="J221" si="215">IFERROR(IF(OR(E221="CRISTALES",I221=""),"",IF(I221&lt;=0,"Error: Vuelva a cumplimentar horas",ROUND(I221*H221,2))),"Error: Vuelva a cumplimentar horas")</f>
        <v/>
      </c>
    </row>
    <row r="222" spans="2:10" ht="31.75" customHeight="1" x14ac:dyDescent="0.35">
      <c r="B222" s="22" t="s">
        <v>431</v>
      </c>
      <c r="C222" s="6" t="s">
        <v>448</v>
      </c>
      <c r="D222" s="20" t="s">
        <v>449</v>
      </c>
      <c r="E222" s="4" t="s">
        <v>2</v>
      </c>
      <c r="F222" s="15" t="s">
        <v>0</v>
      </c>
      <c r="G222" s="29">
        <v>163.77000000000001</v>
      </c>
      <c r="H222" s="5">
        <f t="shared" si="196"/>
        <v>24.67</v>
      </c>
      <c r="I222" s="44"/>
      <c r="J222" s="5" t="str">
        <f t="shared" ref="J222" si="216">IFERROR(IF(OR(E222="CRISTALES",I222=""),"",IF(I222&lt;=0,"Error: Vuelva a cumplimentar horas",ROUND(I222*H222,2))),"Error: Vuelva a cumplimentar horas")</f>
        <v/>
      </c>
    </row>
    <row r="223" spans="2:10" ht="31.75" customHeight="1" x14ac:dyDescent="0.35">
      <c r="B223" s="22" t="s">
        <v>431</v>
      </c>
      <c r="C223" s="6" t="s">
        <v>450</v>
      </c>
      <c r="D223" s="20" t="s">
        <v>451</v>
      </c>
      <c r="E223" s="4" t="s">
        <v>2</v>
      </c>
      <c r="F223" s="15" t="s">
        <v>0</v>
      </c>
      <c r="G223" s="29">
        <v>380.51</v>
      </c>
      <c r="H223" s="5">
        <f t="shared" si="196"/>
        <v>24.67</v>
      </c>
      <c r="I223" s="44"/>
      <c r="J223" s="5" t="str">
        <f t="shared" ref="J223" si="217">IFERROR(IF(OR(E223="CRISTALES",I223=""),"",IF(I223&lt;=0,"Error: Vuelva a cumplimentar horas",ROUND(I223*H223,2))),"Error: Vuelva a cumplimentar horas")</f>
        <v/>
      </c>
    </row>
    <row r="224" spans="2:10" ht="31.75" customHeight="1" x14ac:dyDescent="0.35">
      <c r="B224" s="22" t="s">
        <v>431</v>
      </c>
      <c r="C224" s="6" t="s">
        <v>452</v>
      </c>
      <c r="D224" s="20" t="s">
        <v>453</v>
      </c>
      <c r="E224" s="4" t="s">
        <v>2</v>
      </c>
      <c r="F224" s="15" t="s">
        <v>0</v>
      </c>
      <c r="G224" s="29">
        <v>374.27</v>
      </c>
      <c r="H224" s="5">
        <f t="shared" si="196"/>
        <v>24.67</v>
      </c>
      <c r="I224" s="44"/>
      <c r="J224" s="5" t="str">
        <f t="shared" ref="J224" si="218">IFERROR(IF(OR(E224="CRISTALES",I224=""),"",IF(I224&lt;=0,"Error: Vuelva a cumplimentar horas",ROUND(I224*H224,2))),"Error: Vuelva a cumplimentar horas")</f>
        <v/>
      </c>
    </row>
    <row r="225" spans="2:10" ht="31.75" customHeight="1" x14ac:dyDescent="0.35">
      <c r="B225" s="22" t="s">
        <v>431</v>
      </c>
      <c r="C225" s="6" t="s">
        <v>454</v>
      </c>
      <c r="D225" s="20" t="s">
        <v>455</v>
      </c>
      <c r="E225" s="4" t="s">
        <v>2</v>
      </c>
      <c r="F225" s="15" t="s">
        <v>0</v>
      </c>
      <c r="G225" s="29">
        <v>231.93</v>
      </c>
      <c r="H225" s="5">
        <f t="shared" si="196"/>
        <v>24.67</v>
      </c>
      <c r="I225" s="44"/>
      <c r="J225" s="5" t="str">
        <f t="shared" ref="J225" si="219">IFERROR(IF(OR(E225="CRISTALES",I225=""),"",IF(I225&lt;=0,"Error: Vuelva a cumplimentar horas",ROUND(I225*H225,2))),"Error: Vuelva a cumplimentar horas")</f>
        <v/>
      </c>
    </row>
    <row r="226" spans="2:10" ht="31.75" customHeight="1" x14ac:dyDescent="0.35">
      <c r="B226" s="22" t="s">
        <v>431</v>
      </c>
      <c r="C226" s="6" t="s">
        <v>456</v>
      </c>
      <c r="D226" s="20" t="s">
        <v>457</v>
      </c>
      <c r="E226" s="4" t="s">
        <v>1</v>
      </c>
      <c r="F226" s="15" t="s">
        <v>0</v>
      </c>
      <c r="G226" s="29">
        <v>20</v>
      </c>
      <c r="H226" s="5">
        <f t="shared" si="196"/>
        <v>24.67</v>
      </c>
      <c r="I226" s="44"/>
      <c r="J226" s="5" t="str">
        <f t="shared" ref="J226" si="220">IFERROR(IF(OR(E226="CRISTALES",I226=""),"",IF(I226&lt;=0,"Error: Vuelva a cumplimentar horas",ROUND(I226*H226,2))),"Error: Vuelva a cumplimentar horas")</f>
        <v/>
      </c>
    </row>
    <row r="227" spans="2:10" ht="31.75" customHeight="1" x14ac:dyDescent="0.35">
      <c r="B227" s="22" t="s">
        <v>431</v>
      </c>
      <c r="C227" s="6" t="s">
        <v>458</v>
      </c>
      <c r="D227" s="20" t="s">
        <v>459</v>
      </c>
      <c r="E227" s="4" t="s">
        <v>1</v>
      </c>
      <c r="F227" s="15" t="s">
        <v>0</v>
      </c>
      <c r="G227" s="29">
        <v>52</v>
      </c>
      <c r="H227" s="5">
        <f t="shared" si="196"/>
        <v>24.67</v>
      </c>
      <c r="I227" s="44"/>
      <c r="J227" s="5" t="str">
        <f t="shared" ref="J227" si="221">IFERROR(IF(OR(E227="CRISTALES",I227=""),"",IF(I227&lt;=0,"Error: Vuelva a cumplimentar horas",ROUND(I227*H227,2))),"Error: Vuelva a cumplimentar horas")</f>
        <v/>
      </c>
    </row>
    <row r="228" spans="2:10" ht="31.75" customHeight="1" x14ac:dyDescent="0.35">
      <c r="B228" s="22" t="s">
        <v>431</v>
      </c>
      <c r="C228" s="6" t="s">
        <v>460</v>
      </c>
      <c r="D228" s="20" t="s">
        <v>461</v>
      </c>
      <c r="E228" s="4" t="s">
        <v>1</v>
      </c>
      <c r="F228" s="15" t="s">
        <v>0</v>
      </c>
      <c r="G228" s="29">
        <v>20</v>
      </c>
      <c r="H228" s="5">
        <f t="shared" si="196"/>
        <v>24.67</v>
      </c>
      <c r="I228" s="44"/>
      <c r="J228" s="5" t="str">
        <f t="shared" ref="J228" si="222">IFERROR(IF(OR(E228="CRISTALES",I228=""),"",IF(I228&lt;=0,"Error: Vuelva a cumplimentar horas",ROUND(I228*H228,2))),"Error: Vuelva a cumplimentar horas")</f>
        <v/>
      </c>
    </row>
    <row r="229" spans="2:10" ht="31.75" customHeight="1" x14ac:dyDescent="0.35">
      <c r="B229" s="22" t="s">
        <v>431</v>
      </c>
      <c r="C229" s="6" t="s">
        <v>462</v>
      </c>
      <c r="D229" s="20" t="s">
        <v>463</v>
      </c>
      <c r="E229" s="4" t="s">
        <v>1</v>
      </c>
      <c r="F229" s="15" t="s">
        <v>0</v>
      </c>
      <c r="G229" s="29">
        <v>26</v>
      </c>
      <c r="H229" s="5">
        <f t="shared" si="196"/>
        <v>24.67</v>
      </c>
      <c r="I229" s="44"/>
      <c r="J229" s="5" t="str">
        <f t="shared" ref="J229" si="223">IFERROR(IF(OR(E229="CRISTALES",I229=""),"",IF(I229&lt;=0,"Error: Vuelva a cumplimentar horas",ROUND(I229*H229,2))),"Error: Vuelva a cumplimentar horas")</f>
        <v/>
      </c>
    </row>
    <row r="230" spans="2:10" ht="31.75" customHeight="1" x14ac:dyDescent="0.35">
      <c r="B230" s="22" t="s">
        <v>431</v>
      </c>
      <c r="C230" s="6" t="s">
        <v>464</v>
      </c>
      <c r="D230" s="20" t="s">
        <v>465</v>
      </c>
      <c r="E230" s="4" t="s">
        <v>2</v>
      </c>
      <c r="F230" s="15" t="s">
        <v>0</v>
      </c>
      <c r="G230" s="29">
        <v>184.66</v>
      </c>
      <c r="H230" s="5">
        <f t="shared" si="196"/>
        <v>24.67</v>
      </c>
      <c r="I230" s="44"/>
      <c r="J230" s="5" t="str">
        <f t="shared" ref="J230" si="224">IFERROR(IF(OR(E230="CRISTALES",I230=""),"",IF(I230&lt;=0,"Error: Vuelva a cumplimentar horas",ROUND(I230*H230,2))),"Error: Vuelva a cumplimentar horas")</f>
        <v/>
      </c>
    </row>
    <row r="231" spans="2:10" ht="31.75" customHeight="1" x14ac:dyDescent="0.35">
      <c r="B231" s="22" t="s">
        <v>431</v>
      </c>
      <c r="C231" s="6" t="s">
        <v>466</v>
      </c>
      <c r="D231" s="20" t="s">
        <v>467</v>
      </c>
      <c r="E231" s="4" t="s">
        <v>1</v>
      </c>
      <c r="F231" s="15" t="s">
        <v>0</v>
      </c>
      <c r="G231" s="29">
        <v>52</v>
      </c>
      <c r="H231" s="5">
        <f t="shared" si="196"/>
        <v>24.67</v>
      </c>
      <c r="I231" s="44"/>
      <c r="J231" s="5" t="str">
        <f t="shared" ref="J231" si="225">IFERROR(IF(OR(E231="CRISTALES",I231=""),"",IF(I231&lt;=0,"Error: Vuelva a cumplimentar horas",ROUND(I231*H231,2))),"Error: Vuelva a cumplimentar horas")</f>
        <v/>
      </c>
    </row>
    <row r="232" spans="2:10" ht="31.75" customHeight="1" x14ac:dyDescent="0.35">
      <c r="B232" s="22" t="s">
        <v>431</v>
      </c>
      <c r="C232" s="6" t="s">
        <v>468</v>
      </c>
      <c r="D232" s="20" t="s">
        <v>469</v>
      </c>
      <c r="E232" s="4" t="s">
        <v>1</v>
      </c>
      <c r="F232" s="15" t="s">
        <v>0</v>
      </c>
      <c r="G232" s="29">
        <v>95</v>
      </c>
      <c r="H232" s="5">
        <f t="shared" si="196"/>
        <v>24.67</v>
      </c>
      <c r="I232" s="44"/>
      <c r="J232" s="5" t="str">
        <f t="shared" ref="J232" si="226">IFERROR(IF(OR(E232="CRISTALES",I232=""),"",IF(I232&lt;=0,"Error: Vuelva a cumplimentar horas",ROUND(I232*H232,2))),"Error: Vuelva a cumplimentar horas")</f>
        <v/>
      </c>
    </row>
    <row r="233" spans="2:10" ht="31.75" customHeight="1" x14ac:dyDescent="0.35">
      <c r="B233" s="22" t="s">
        <v>431</v>
      </c>
      <c r="C233" s="6" t="s">
        <v>470</v>
      </c>
      <c r="D233" s="20" t="s">
        <v>471</v>
      </c>
      <c r="E233" s="4" t="s">
        <v>1</v>
      </c>
      <c r="F233" s="15" t="s">
        <v>0</v>
      </c>
      <c r="G233" s="29">
        <v>112</v>
      </c>
      <c r="H233" s="5">
        <f t="shared" si="196"/>
        <v>24.67</v>
      </c>
      <c r="I233" s="44"/>
      <c r="J233" s="5" t="str">
        <f t="shared" ref="J233" si="227">IFERROR(IF(OR(E233="CRISTALES",I233=""),"",IF(I233&lt;=0,"Error: Vuelva a cumplimentar horas",ROUND(I233*H233,2))),"Error: Vuelva a cumplimentar horas")</f>
        <v/>
      </c>
    </row>
    <row r="234" spans="2:10" ht="31.75" customHeight="1" x14ac:dyDescent="0.35">
      <c r="B234" s="22" t="s">
        <v>431</v>
      </c>
      <c r="C234" s="6" t="s">
        <v>472</v>
      </c>
      <c r="D234" s="20" t="s">
        <v>473</v>
      </c>
      <c r="E234" s="4" t="s">
        <v>2</v>
      </c>
      <c r="F234" s="15" t="s">
        <v>0</v>
      </c>
      <c r="G234" s="29">
        <v>226.09</v>
      </c>
      <c r="H234" s="5">
        <f t="shared" si="196"/>
        <v>24.67</v>
      </c>
      <c r="I234" s="44"/>
      <c r="J234" s="5" t="str">
        <f t="shared" ref="J234" si="228">IFERROR(IF(OR(E234="CRISTALES",I234=""),"",IF(I234&lt;=0,"Error: Vuelva a cumplimentar horas",ROUND(I234*H234,2))),"Error: Vuelva a cumplimentar horas")</f>
        <v/>
      </c>
    </row>
    <row r="235" spans="2:10" ht="31.75" customHeight="1" x14ac:dyDescent="0.35">
      <c r="B235" s="22" t="s">
        <v>431</v>
      </c>
      <c r="C235" s="6" t="s">
        <v>474</v>
      </c>
      <c r="D235" s="20" t="s">
        <v>475</v>
      </c>
      <c r="E235" s="4" t="s">
        <v>1</v>
      </c>
      <c r="F235" s="15" t="s">
        <v>0</v>
      </c>
      <c r="G235" s="29">
        <v>79.5</v>
      </c>
      <c r="H235" s="5">
        <f t="shared" si="196"/>
        <v>24.67</v>
      </c>
      <c r="I235" s="44"/>
      <c r="J235" s="5" t="str">
        <f t="shared" ref="J235" si="229">IFERROR(IF(OR(E235="CRISTALES",I235=""),"",IF(I235&lt;=0,"Error: Vuelva a cumplimentar horas",ROUND(I235*H235,2))),"Error: Vuelva a cumplimentar horas")</f>
        <v/>
      </c>
    </row>
    <row r="236" spans="2:10" ht="31.75" customHeight="1" x14ac:dyDescent="0.35">
      <c r="B236" s="22" t="s">
        <v>431</v>
      </c>
      <c r="C236" s="6" t="s">
        <v>476</v>
      </c>
      <c r="D236" s="20" t="s">
        <v>477</v>
      </c>
      <c r="E236" s="4" t="s">
        <v>1</v>
      </c>
      <c r="F236" s="15" t="s">
        <v>0</v>
      </c>
      <c r="G236" s="29">
        <v>140</v>
      </c>
      <c r="H236" s="5">
        <f t="shared" si="196"/>
        <v>24.67</v>
      </c>
      <c r="I236" s="44"/>
      <c r="J236" s="5" t="str">
        <f t="shared" ref="J236" si="230">IFERROR(IF(OR(E236="CRISTALES",I236=""),"",IF(I236&lt;=0,"Error: Vuelva a cumplimentar horas",ROUND(I236*H236,2))),"Error: Vuelva a cumplimentar horas")</f>
        <v/>
      </c>
    </row>
    <row r="237" spans="2:10" ht="31.75" customHeight="1" x14ac:dyDescent="0.35">
      <c r="B237" s="22" t="s">
        <v>431</v>
      </c>
      <c r="C237" s="6" t="s">
        <v>478</v>
      </c>
      <c r="D237" s="20" t="s">
        <v>479</v>
      </c>
      <c r="E237" s="4" t="s">
        <v>2</v>
      </c>
      <c r="F237" s="15" t="s">
        <v>0</v>
      </c>
      <c r="G237" s="29">
        <v>270</v>
      </c>
      <c r="H237" s="5">
        <f t="shared" si="196"/>
        <v>24.67</v>
      </c>
      <c r="I237" s="44"/>
      <c r="J237" s="5" t="str">
        <f t="shared" ref="J237" si="231">IFERROR(IF(OR(E237="CRISTALES",I237=""),"",IF(I237&lt;=0,"Error: Vuelva a cumplimentar horas",ROUND(I237*H237,2))),"Error: Vuelva a cumplimentar horas")</f>
        <v/>
      </c>
    </row>
    <row r="238" spans="2:10" ht="31.75" customHeight="1" x14ac:dyDescent="0.35">
      <c r="B238" s="22" t="s">
        <v>431</v>
      </c>
      <c r="C238" s="6" t="s">
        <v>480</v>
      </c>
      <c r="D238" s="20" t="s">
        <v>481</v>
      </c>
      <c r="E238" s="4" t="s">
        <v>2</v>
      </c>
      <c r="F238" s="15" t="s">
        <v>0</v>
      </c>
      <c r="G238" s="29">
        <v>1943.55</v>
      </c>
      <c r="H238" s="5">
        <f t="shared" si="196"/>
        <v>24.67</v>
      </c>
      <c r="I238" s="44"/>
      <c r="J238" s="5" t="str">
        <f t="shared" ref="J238" si="232">IFERROR(IF(OR(E238="CRISTALES",I238=""),"",IF(I238&lt;=0,"Error: Vuelva a cumplimentar horas",ROUND(I238*H238,2))),"Error: Vuelva a cumplimentar horas")</f>
        <v/>
      </c>
    </row>
    <row r="239" spans="2:10" ht="31.75" customHeight="1" x14ac:dyDescent="0.35">
      <c r="B239" s="22" t="s">
        <v>431</v>
      </c>
      <c r="C239" s="6" t="s">
        <v>482</v>
      </c>
      <c r="D239" s="20" t="s">
        <v>483</v>
      </c>
      <c r="E239" s="4" t="s">
        <v>4</v>
      </c>
      <c r="F239" s="15" t="s">
        <v>0</v>
      </c>
      <c r="G239" s="29">
        <v>876.11</v>
      </c>
      <c r="H239" s="5">
        <f t="shared" si="196"/>
        <v>24.67</v>
      </c>
      <c r="I239" s="44"/>
      <c r="J239" s="5" t="str">
        <f t="shared" ref="J239" si="233">IFERROR(IF(OR(E239="CRISTALES",I239=""),"",IF(I239&lt;=0,"Error: Vuelva a cumplimentar horas",ROUND(I239*H239,2))),"Error: Vuelva a cumplimentar horas")</f>
        <v/>
      </c>
    </row>
    <row r="240" spans="2:10" ht="31.75" customHeight="1" x14ac:dyDescent="0.35">
      <c r="B240" s="22" t="s">
        <v>431</v>
      </c>
      <c r="C240" s="6" t="s">
        <v>484</v>
      </c>
      <c r="D240" s="20" t="s">
        <v>485</v>
      </c>
      <c r="E240" s="4" t="s">
        <v>2</v>
      </c>
      <c r="F240" s="15" t="s">
        <v>0</v>
      </c>
      <c r="G240" s="29">
        <v>160</v>
      </c>
      <c r="H240" s="5">
        <f t="shared" si="196"/>
        <v>24.67</v>
      </c>
      <c r="I240" s="44"/>
      <c r="J240" s="5" t="str">
        <f t="shared" ref="J240" si="234">IFERROR(IF(OR(E240="CRISTALES",I240=""),"",IF(I240&lt;=0,"Error: Vuelva a cumplimentar horas",ROUND(I240*H240,2))),"Error: Vuelva a cumplimentar horas")</f>
        <v/>
      </c>
    </row>
    <row r="241" spans="2:10" ht="31.75" customHeight="1" x14ac:dyDescent="0.35">
      <c r="B241" s="22" t="s">
        <v>431</v>
      </c>
      <c r="C241" s="6" t="s">
        <v>486</v>
      </c>
      <c r="D241" s="20" t="s">
        <v>487</v>
      </c>
      <c r="E241" s="4" t="s">
        <v>1</v>
      </c>
      <c r="F241" s="15" t="s">
        <v>0</v>
      </c>
      <c r="G241" s="29">
        <v>97.45</v>
      </c>
      <c r="H241" s="5">
        <f t="shared" si="196"/>
        <v>24.67</v>
      </c>
      <c r="I241" s="44"/>
      <c r="J241" s="5" t="str">
        <f t="shared" ref="J241" si="235">IFERROR(IF(OR(E241="CRISTALES",I241=""),"",IF(I241&lt;=0,"Error: Vuelva a cumplimentar horas",ROUND(I241*H241,2))),"Error: Vuelva a cumplimentar horas")</f>
        <v/>
      </c>
    </row>
    <row r="242" spans="2:10" ht="31.75" customHeight="1" x14ac:dyDescent="0.35">
      <c r="B242" s="22" t="s">
        <v>431</v>
      </c>
      <c r="C242" s="6" t="s">
        <v>488</v>
      </c>
      <c r="D242" s="20" t="s">
        <v>489</v>
      </c>
      <c r="E242" s="4" t="s">
        <v>1</v>
      </c>
      <c r="F242" s="15" t="s">
        <v>0</v>
      </c>
      <c r="G242" s="29">
        <v>42.2</v>
      </c>
      <c r="H242" s="5">
        <f t="shared" si="196"/>
        <v>24.67</v>
      </c>
      <c r="I242" s="44"/>
      <c r="J242" s="5" t="str">
        <f t="shared" ref="J242" si="236">IFERROR(IF(OR(E242="CRISTALES",I242=""),"",IF(I242&lt;=0,"Error: Vuelva a cumplimentar horas",ROUND(I242*H242,2))),"Error: Vuelva a cumplimentar horas")</f>
        <v/>
      </c>
    </row>
    <row r="243" spans="2:10" ht="31.75" customHeight="1" x14ac:dyDescent="0.35">
      <c r="B243" s="22" t="s">
        <v>490</v>
      </c>
      <c r="C243" s="6" t="s">
        <v>491</v>
      </c>
      <c r="D243" s="20" t="s">
        <v>492</v>
      </c>
      <c r="E243" s="4" t="s">
        <v>1</v>
      </c>
      <c r="F243" s="15" t="s">
        <v>0</v>
      </c>
      <c r="G243" s="29">
        <v>38</v>
      </c>
      <c r="H243" s="5">
        <f t="shared" si="196"/>
        <v>24.67</v>
      </c>
      <c r="I243" s="44"/>
      <c r="J243" s="5" t="str">
        <f t="shared" ref="J243" si="237">IFERROR(IF(OR(E243="CRISTALES",I243=""),"",IF(I243&lt;=0,"Error: Vuelva a cumplimentar horas",ROUND(I243*H243,2))),"Error: Vuelva a cumplimentar horas")</f>
        <v/>
      </c>
    </row>
    <row r="244" spans="2:10" ht="31.75" customHeight="1" x14ac:dyDescent="0.35">
      <c r="B244" s="22" t="s">
        <v>490</v>
      </c>
      <c r="C244" s="6" t="s">
        <v>493</v>
      </c>
      <c r="D244" s="20" t="s">
        <v>494</v>
      </c>
      <c r="E244" s="4" t="s">
        <v>2</v>
      </c>
      <c r="F244" s="15" t="s">
        <v>0</v>
      </c>
      <c r="G244" s="29">
        <v>152</v>
      </c>
      <c r="H244" s="5">
        <f t="shared" si="196"/>
        <v>24.67</v>
      </c>
      <c r="I244" s="44"/>
      <c r="J244" s="5" t="str">
        <f t="shared" ref="J244" si="238">IFERROR(IF(OR(E244="CRISTALES",I244=""),"",IF(I244&lt;=0,"Error: Vuelva a cumplimentar horas",ROUND(I244*H244,2))),"Error: Vuelva a cumplimentar horas")</f>
        <v/>
      </c>
    </row>
    <row r="245" spans="2:10" ht="31.75" customHeight="1" x14ac:dyDescent="0.35">
      <c r="B245" s="22" t="s">
        <v>490</v>
      </c>
      <c r="C245" s="6" t="s">
        <v>495</v>
      </c>
      <c r="D245" s="20" t="s">
        <v>496</v>
      </c>
      <c r="E245" s="4" t="s">
        <v>1</v>
      </c>
      <c r="F245" s="15" t="s">
        <v>0</v>
      </c>
      <c r="G245" s="29">
        <v>40</v>
      </c>
      <c r="H245" s="5">
        <f t="shared" si="196"/>
        <v>24.67</v>
      </c>
      <c r="I245" s="44"/>
      <c r="J245" s="5" t="str">
        <f t="shared" ref="J245" si="239">IFERROR(IF(OR(E245="CRISTALES",I245=""),"",IF(I245&lt;=0,"Error: Vuelva a cumplimentar horas",ROUND(I245*H245,2))),"Error: Vuelva a cumplimentar horas")</f>
        <v/>
      </c>
    </row>
    <row r="246" spans="2:10" ht="31.75" customHeight="1" x14ac:dyDescent="0.35">
      <c r="B246" s="22" t="s">
        <v>490</v>
      </c>
      <c r="C246" s="6" t="s">
        <v>497</v>
      </c>
      <c r="D246" s="20" t="s">
        <v>498</v>
      </c>
      <c r="E246" s="4" t="s">
        <v>2</v>
      </c>
      <c r="F246" s="15" t="s">
        <v>0</v>
      </c>
      <c r="G246" s="29">
        <v>121.3</v>
      </c>
      <c r="H246" s="5">
        <f t="shared" si="196"/>
        <v>24.67</v>
      </c>
      <c r="I246" s="44"/>
      <c r="J246" s="5" t="str">
        <f t="shared" ref="J246" si="240">IFERROR(IF(OR(E246="CRISTALES",I246=""),"",IF(I246&lt;=0,"Error: Vuelva a cumplimentar horas",ROUND(I246*H246,2))),"Error: Vuelva a cumplimentar horas")</f>
        <v/>
      </c>
    </row>
    <row r="247" spans="2:10" ht="31.75" customHeight="1" x14ac:dyDescent="0.35">
      <c r="B247" s="22" t="s">
        <v>490</v>
      </c>
      <c r="C247" s="6" t="s">
        <v>499</v>
      </c>
      <c r="D247" s="20" t="s">
        <v>500</v>
      </c>
      <c r="E247" s="4" t="s">
        <v>1</v>
      </c>
      <c r="F247" s="15" t="s">
        <v>0</v>
      </c>
      <c r="G247" s="29">
        <v>57</v>
      </c>
      <c r="H247" s="5">
        <f t="shared" si="196"/>
        <v>24.67</v>
      </c>
      <c r="I247" s="44"/>
      <c r="J247" s="5" t="str">
        <f t="shared" ref="J247" si="241">IFERROR(IF(OR(E247="CRISTALES",I247=""),"",IF(I247&lt;=0,"Error: Vuelva a cumplimentar horas",ROUND(I247*H247,2))),"Error: Vuelva a cumplimentar horas")</f>
        <v/>
      </c>
    </row>
    <row r="248" spans="2:10" ht="31.75" customHeight="1" x14ac:dyDescent="0.35">
      <c r="B248" s="22" t="s">
        <v>490</v>
      </c>
      <c r="C248" s="6" t="s">
        <v>501</v>
      </c>
      <c r="D248" s="20" t="s">
        <v>502</v>
      </c>
      <c r="E248" s="4" t="s">
        <v>1</v>
      </c>
      <c r="F248" s="15" t="s">
        <v>0</v>
      </c>
      <c r="G248" s="29">
        <v>44</v>
      </c>
      <c r="H248" s="5">
        <f t="shared" si="196"/>
        <v>24.67</v>
      </c>
      <c r="I248" s="44"/>
      <c r="J248" s="5" t="str">
        <f t="shared" ref="J248" si="242">IFERROR(IF(OR(E248="CRISTALES",I248=""),"",IF(I248&lt;=0,"Error: Vuelva a cumplimentar horas",ROUND(I248*H248,2))),"Error: Vuelva a cumplimentar horas")</f>
        <v/>
      </c>
    </row>
    <row r="249" spans="2:10" ht="31.75" customHeight="1" x14ac:dyDescent="0.35">
      <c r="B249" s="22" t="s">
        <v>490</v>
      </c>
      <c r="C249" s="6" t="s">
        <v>503</v>
      </c>
      <c r="D249" s="20" t="s">
        <v>504</v>
      </c>
      <c r="E249" s="4" t="s">
        <v>2</v>
      </c>
      <c r="F249" s="15" t="s">
        <v>0</v>
      </c>
      <c r="G249" s="29">
        <v>152.74</v>
      </c>
      <c r="H249" s="5">
        <f t="shared" si="196"/>
        <v>24.67</v>
      </c>
      <c r="I249" s="44"/>
      <c r="J249" s="5" t="str">
        <f t="shared" ref="J249" si="243">IFERROR(IF(OR(E249="CRISTALES",I249=""),"",IF(I249&lt;=0,"Error: Vuelva a cumplimentar horas",ROUND(I249*H249,2))),"Error: Vuelva a cumplimentar horas")</f>
        <v/>
      </c>
    </row>
    <row r="250" spans="2:10" ht="31.75" customHeight="1" x14ac:dyDescent="0.35">
      <c r="B250" s="22" t="s">
        <v>490</v>
      </c>
      <c r="C250" s="6" t="s">
        <v>505</v>
      </c>
      <c r="D250" s="20" t="s">
        <v>506</v>
      </c>
      <c r="E250" s="4" t="s">
        <v>2</v>
      </c>
      <c r="F250" s="15" t="s">
        <v>0</v>
      </c>
      <c r="G250" s="29">
        <v>92.94</v>
      </c>
      <c r="H250" s="5">
        <f t="shared" si="196"/>
        <v>24.67</v>
      </c>
      <c r="I250" s="44"/>
      <c r="J250" s="5" t="str">
        <f t="shared" ref="J250" si="244">IFERROR(IF(OR(E250="CRISTALES",I250=""),"",IF(I250&lt;=0,"Error: Vuelva a cumplimentar horas",ROUND(I250*H250,2))),"Error: Vuelva a cumplimentar horas")</f>
        <v/>
      </c>
    </row>
    <row r="251" spans="2:10" ht="31.75" customHeight="1" x14ac:dyDescent="0.35">
      <c r="B251" s="22" t="s">
        <v>490</v>
      </c>
      <c r="C251" s="6" t="s">
        <v>507</v>
      </c>
      <c r="D251" s="20" t="s">
        <v>508</v>
      </c>
      <c r="E251" s="4" t="s">
        <v>1</v>
      </c>
      <c r="F251" s="15" t="s">
        <v>0</v>
      </c>
      <c r="G251" s="29">
        <v>29</v>
      </c>
      <c r="H251" s="5">
        <f t="shared" si="196"/>
        <v>24.67</v>
      </c>
      <c r="I251" s="44"/>
      <c r="J251" s="5" t="str">
        <f t="shared" ref="J251" si="245">IFERROR(IF(OR(E251="CRISTALES",I251=""),"",IF(I251&lt;=0,"Error: Vuelva a cumplimentar horas",ROUND(I251*H251,2))),"Error: Vuelva a cumplimentar horas")</f>
        <v/>
      </c>
    </row>
    <row r="252" spans="2:10" ht="31.75" customHeight="1" x14ac:dyDescent="0.35">
      <c r="B252" s="22" t="s">
        <v>490</v>
      </c>
      <c r="C252" s="6" t="s">
        <v>509</v>
      </c>
      <c r="D252" s="20" t="s">
        <v>510</v>
      </c>
      <c r="E252" s="4" t="s">
        <v>2</v>
      </c>
      <c r="F252" s="15" t="s">
        <v>0</v>
      </c>
      <c r="G252" s="29">
        <v>151.88999999999999</v>
      </c>
      <c r="H252" s="5">
        <f t="shared" si="196"/>
        <v>24.67</v>
      </c>
      <c r="I252" s="44"/>
      <c r="J252" s="5" t="str">
        <f t="shared" ref="J252" si="246">IFERROR(IF(OR(E252="CRISTALES",I252=""),"",IF(I252&lt;=0,"Error: Vuelva a cumplimentar horas",ROUND(I252*H252,2))),"Error: Vuelva a cumplimentar horas")</f>
        <v/>
      </c>
    </row>
    <row r="253" spans="2:10" ht="31.75" customHeight="1" x14ac:dyDescent="0.35">
      <c r="B253" s="22" t="s">
        <v>490</v>
      </c>
      <c r="C253" s="6" t="s">
        <v>511</v>
      </c>
      <c r="D253" s="20" t="s">
        <v>512</v>
      </c>
      <c r="E253" s="4" t="s">
        <v>2</v>
      </c>
      <c r="F253" s="15" t="s">
        <v>0</v>
      </c>
      <c r="G253" s="29">
        <v>104</v>
      </c>
      <c r="H253" s="5">
        <f t="shared" si="196"/>
        <v>24.67</v>
      </c>
      <c r="I253" s="44"/>
      <c r="J253" s="5" t="str">
        <f t="shared" ref="J253" si="247">IFERROR(IF(OR(E253="CRISTALES",I253=""),"",IF(I253&lt;=0,"Error: Vuelva a cumplimentar horas",ROUND(I253*H253,2))),"Error: Vuelva a cumplimentar horas")</f>
        <v/>
      </c>
    </row>
    <row r="254" spans="2:10" ht="31.75" customHeight="1" x14ac:dyDescent="0.35">
      <c r="B254" s="22" t="s">
        <v>490</v>
      </c>
      <c r="C254" s="6" t="s">
        <v>513</v>
      </c>
      <c r="D254" s="20" t="s">
        <v>514</v>
      </c>
      <c r="E254" s="4" t="s">
        <v>1</v>
      </c>
      <c r="F254" s="15" t="s">
        <v>0</v>
      </c>
      <c r="G254" s="29">
        <v>47</v>
      </c>
      <c r="H254" s="5">
        <f t="shared" si="196"/>
        <v>24.67</v>
      </c>
      <c r="I254" s="44"/>
      <c r="J254" s="5" t="str">
        <f t="shared" ref="J254" si="248">IFERROR(IF(OR(E254="CRISTALES",I254=""),"",IF(I254&lt;=0,"Error: Vuelva a cumplimentar horas",ROUND(I254*H254,2))),"Error: Vuelva a cumplimentar horas")</f>
        <v/>
      </c>
    </row>
    <row r="255" spans="2:10" ht="31.75" customHeight="1" x14ac:dyDescent="0.35">
      <c r="B255" s="22" t="s">
        <v>490</v>
      </c>
      <c r="C255" s="6" t="s">
        <v>515</v>
      </c>
      <c r="D255" s="20" t="s">
        <v>516</v>
      </c>
      <c r="E255" s="4" t="s">
        <v>2</v>
      </c>
      <c r="F255" s="15" t="s">
        <v>0</v>
      </c>
      <c r="G255" s="29">
        <v>115</v>
      </c>
      <c r="H255" s="5">
        <f t="shared" si="196"/>
        <v>24.67</v>
      </c>
      <c r="I255" s="44"/>
      <c r="J255" s="5" t="str">
        <f t="shared" ref="J255" si="249">IFERROR(IF(OR(E255="CRISTALES",I255=""),"",IF(I255&lt;=0,"Error: Vuelva a cumplimentar horas",ROUND(I255*H255,2))),"Error: Vuelva a cumplimentar horas")</f>
        <v/>
      </c>
    </row>
    <row r="256" spans="2:10" ht="31.75" customHeight="1" x14ac:dyDescent="0.35">
      <c r="B256" s="22" t="s">
        <v>490</v>
      </c>
      <c r="C256" s="6" t="s">
        <v>517</v>
      </c>
      <c r="D256" s="20" t="s">
        <v>518</v>
      </c>
      <c r="E256" s="4" t="s">
        <v>2</v>
      </c>
      <c r="F256" s="15" t="s">
        <v>0</v>
      </c>
      <c r="G256" s="29">
        <v>213</v>
      </c>
      <c r="H256" s="5">
        <f t="shared" si="196"/>
        <v>24.67</v>
      </c>
      <c r="I256" s="44"/>
      <c r="J256" s="5" t="str">
        <f t="shared" ref="J256" si="250">IFERROR(IF(OR(E256="CRISTALES",I256=""),"",IF(I256&lt;=0,"Error: Vuelva a cumplimentar horas",ROUND(I256*H256,2))),"Error: Vuelva a cumplimentar horas")</f>
        <v/>
      </c>
    </row>
    <row r="257" spans="2:10" ht="31.75" customHeight="1" x14ac:dyDescent="0.35">
      <c r="B257" s="22" t="s">
        <v>490</v>
      </c>
      <c r="C257" s="6" t="s">
        <v>519</v>
      </c>
      <c r="D257" s="20" t="s">
        <v>520</v>
      </c>
      <c r="E257" s="4" t="s">
        <v>2</v>
      </c>
      <c r="F257" s="15" t="s">
        <v>0</v>
      </c>
      <c r="G257" s="29">
        <v>197.8</v>
      </c>
      <c r="H257" s="5">
        <f t="shared" si="196"/>
        <v>24.67</v>
      </c>
      <c r="I257" s="44"/>
      <c r="J257" s="5" t="str">
        <f t="shared" ref="J257" si="251">IFERROR(IF(OR(E257="CRISTALES",I257=""),"",IF(I257&lt;=0,"Error: Vuelva a cumplimentar horas",ROUND(I257*H257,2))),"Error: Vuelva a cumplimentar horas")</f>
        <v/>
      </c>
    </row>
    <row r="258" spans="2:10" ht="31.75" customHeight="1" x14ac:dyDescent="0.35">
      <c r="B258" s="22" t="s">
        <v>490</v>
      </c>
      <c r="C258" s="6" t="s">
        <v>521</v>
      </c>
      <c r="D258" s="20" t="s">
        <v>522</v>
      </c>
      <c r="E258" s="4" t="s">
        <v>1</v>
      </c>
      <c r="F258" s="15" t="s">
        <v>0</v>
      </c>
      <c r="G258" s="29">
        <v>89</v>
      </c>
      <c r="H258" s="5">
        <f t="shared" si="196"/>
        <v>24.67</v>
      </c>
      <c r="I258" s="44"/>
      <c r="J258" s="5" t="str">
        <f t="shared" ref="J258" si="252">IFERROR(IF(OR(E258="CRISTALES",I258=""),"",IF(I258&lt;=0,"Error: Vuelva a cumplimentar horas",ROUND(I258*H258,2))),"Error: Vuelva a cumplimentar horas")</f>
        <v/>
      </c>
    </row>
    <row r="259" spans="2:10" ht="31.75" customHeight="1" x14ac:dyDescent="0.35">
      <c r="B259" s="22" t="s">
        <v>490</v>
      </c>
      <c r="C259" s="6" t="s">
        <v>523</v>
      </c>
      <c r="D259" s="20" t="s">
        <v>524</v>
      </c>
      <c r="E259" s="4" t="s">
        <v>2</v>
      </c>
      <c r="F259" s="15" t="s">
        <v>0</v>
      </c>
      <c r="G259" s="29">
        <v>158.47</v>
      </c>
      <c r="H259" s="5">
        <f t="shared" si="196"/>
        <v>24.67</v>
      </c>
      <c r="I259" s="44"/>
      <c r="J259" s="5" t="str">
        <f t="shared" ref="J259" si="253">IFERROR(IF(OR(E259="CRISTALES",I259=""),"",IF(I259&lt;=0,"Error: Vuelva a cumplimentar horas",ROUND(I259*H259,2))),"Error: Vuelva a cumplimentar horas")</f>
        <v/>
      </c>
    </row>
    <row r="260" spans="2:10" ht="31.75" customHeight="1" x14ac:dyDescent="0.35">
      <c r="B260" s="22" t="s">
        <v>490</v>
      </c>
      <c r="C260" s="6" t="s">
        <v>525</v>
      </c>
      <c r="D260" s="20" t="s">
        <v>526</v>
      </c>
      <c r="E260" s="4" t="s">
        <v>2</v>
      </c>
      <c r="F260" s="15" t="s">
        <v>0</v>
      </c>
      <c r="G260" s="29">
        <v>325</v>
      </c>
      <c r="H260" s="5">
        <f t="shared" si="196"/>
        <v>24.67</v>
      </c>
      <c r="I260" s="44"/>
      <c r="J260" s="5" t="str">
        <f t="shared" ref="J260" si="254">IFERROR(IF(OR(E260="CRISTALES",I260=""),"",IF(I260&lt;=0,"Error: Vuelva a cumplimentar horas",ROUND(I260*H260,2))),"Error: Vuelva a cumplimentar horas")</f>
        <v/>
      </c>
    </row>
    <row r="261" spans="2:10" ht="31.75" customHeight="1" x14ac:dyDescent="0.35">
      <c r="B261" s="22" t="s">
        <v>490</v>
      </c>
      <c r="C261" s="6" t="s">
        <v>527</v>
      </c>
      <c r="D261" s="20" t="s">
        <v>528</v>
      </c>
      <c r="E261" s="4" t="s">
        <v>1</v>
      </c>
      <c r="F261" s="15" t="s">
        <v>0</v>
      </c>
      <c r="G261" s="29">
        <v>17</v>
      </c>
      <c r="H261" s="5">
        <f t="shared" si="196"/>
        <v>24.67</v>
      </c>
      <c r="I261" s="44"/>
      <c r="J261" s="5" t="str">
        <f t="shared" ref="J261" si="255">IFERROR(IF(OR(E261="CRISTALES",I261=""),"",IF(I261&lt;=0,"Error: Vuelva a cumplimentar horas",ROUND(I261*H261,2))),"Error: Vuelva a cumplimentar horas")</f>
        <v/>
      </c>
    </row>
    <row r="262" spans="2:10" ht="31.75" customHeight="1" x14ac:dyDescent="0.35">
      <c r="B262" s="22" t="s">
        <v>490</v>
      </c>
      <c r="C262" s="6" t="s">
        <v>529</v>
      </c>
      <c r="D262" s="20" t="s">
        <v>530</v>
      </c>
      <c r="E262" s="4" t="s">
        <v>1</v>
      </c>
      <c r="F262" s="15" t="s">
        <v>0</v>
      </c>
      <c r="G262" s="29">
        <v>60</v>
      </c>
      <c r="H262" s="5">
        <f t="shared" si="196"/>
        <v>24.67</v>
      </c>
      <c r="I262" s="44"/>
      <c r="J262" s="5" t="str">
        <f t="shared" ref="J262" si="256">IFERROR(IF(OR(E262="CRISTALES",I262=""),"",IF(I262&lt;=0,"Error: Vuelva a cumplimentar horas",ROUND(I262*H262,2))),"Error: Vuelva a cumplimentar horas")</f>
        <v/>
      </c>
    </row>
    <row r="263" spans="2:10" ht="31.75" customHeight="1" x14ac:dyDescent="0.35">
      <c r="B263" s="22" t="s">
        <v>490</v>
      </c>
      <c r="C263" s="6" t="s">
        <v>531</v>
      </c>
      <c r="D263" s="20" t="s">
        <v>532</v>
      </c>
      <c r="E263" s="4" t="s">
        <v>1</v>
      </c>
      <c r="F263" s="15" t="s">
        <v>0</v>
      </c>
      <c r="G263" s="29">
        <v>59</v>
      </c>
      <c r="H263" s="5">
        <f t="shared" si="196"/>
        <v>24.67</v>
      </c>
      <c r="I263" s="44"/>
      <c r="J263" s="5" t="str">
        <f t="shared" ref="J263" si="257">IFERROR(IF(OR(E263="CRISTALES",I263=""),"",IF(I263&lt;=0,"Error: Vuelva a cumplimentar horas",ROUND(I263*H263,2))),"Error: Vuelva a cumplimentar horas")</f>
        <v/>
      </c>
    </row>
    <row r="264" spans="2:10" ht="31.75" customHeight="1" x14ac:dyDescent="0.35">
      <c r="B264" s="22" t="s">
        <v>490</v>
      </c>
      <c r="C264" s="6" t="s">
        <v>533</v>
      </c>
      <c r="D264" s="20" t="s">
        <v>534</v>
      </c>
      <c r="E264" s="4" t="s">
        <v>1</v>
      </c>
      <c r="F264" s="15" t="s">
        <v>0</v>
      </c>
      <c r="G264" s="29">
        <v>40</v>
      </c>
      <c r="H264" s="5">
        <f t="shared" si="196"/>
        <v>24.67</v>
      </c>
      <c r="I264" s="44"/>
      <c r="J264" s="5" t="str">
        <f t="shared" ref="J264" si="258">IFERROR(IF(OR(E264="CRISTALES",I264=""),"",IF(I264&lt;=0,"Error: Vuelva a cumplimentar horas",ROUND(I264*H264,2))),"Error: Vuelva a cumplimentar horas")</f>
        <v/>
      </c>
    </row>
    <row r="265" spans="2:10" ht="31.75" customHeight="1" x14ac:dyDescent="0.35">
      <c r="B265" s="22" t="s">
        <v>490</v>
      </c>
      <c r="C265" s="6" t="s">
        <v>535</v>
      </c>
      <c r="D265" s="20" t="s">
        <v>536</v>
      </c>
      <c r="E265" s="4" t="s">
        <v>2</v>
      </c>
      <c r="F265" s="15" t="s">
        <v>0</v>
      </c>
      <c r="G265" s="29">
        <v>35</v>
      </c>
      <c r="H265" s="5">
        <f t="shared" si="196"/>
        <v>24.67</v>
      </c>
      <c r="I265" s="44"/>
      <c r="J265" s="5" t="str">
        <f t="shared" ref="J265" si="259">IFERROR(IF(OR(E265="CRISTALES",I265=""),"",IF(I265&lt;=0,"Error: Vuelva a cumplimentar horas",ROUND(I265*H265,2))),"Error: Vuelva a cumplimentar horas")</f>
        <v/>
      </c>
    </row>
    <row r="266" spans="2:10" ht="31.75" customHeight="1" x14ac:dyDescent="0.35">
      <c r="B266" s="22" t="s">
        <v>490</v>
      </c>
      <c r="C266" s="6" t="s">
        <v>537</v>
      </c>
      <c r="D266" s="20" t="s">
        <v>538</v>
      </c>
      <c r="E266" s="4" t="s">
        <v>2</v>
      </c>
      <c r="F266" s="15" t="s">
        <v>0</v>
      </c>
      <c r="G266" s="29">
        <v>64</v>
      </c>
      <c r="H266" s="5">
        <f t="shared" si="196"/>
        <v>24.67</v>
      </c>
      <c r="I266" s="45"/>
      <c r="J266" s="5" t="str">
        <f t="shared" ref="J266" si="260">IFERROR(IF(OR(E266="CRISTALES",I266=""),"",IF(I266&lt;=0,"Error: Vuelva a cumplimentar horas",ROUND(I266*H266,2))),"Error: Vuelva a cumplimentar horas")</f>
        <v/>
      </c>
    </row>
    <row r="267" spans="2:10" ht="31.75" customHeight="1" x14ac:dyDescent="0.35">
      <c r="B267" s="22" t="s">
        <v>490</v>
      </c>
      <c r="C267" s="6" t="s">
        <v>539</v>
      </c>
      <c r="D267" s="20" t="s">
        <v>540</v>
      </c>
      <c r="E267" s="4" t="s">
        <v>1</v>
      </c>
      <c r="F267" s="15" t="s">
        <v>0</v>
      </c>
      <c r="G267" s="29">
        <v>70</v>
      </c>
      <c r="H267" s="5">
        <f t="shared" ref="H267:H313" si="261">49.34/2</f>
        <v>24.67</v>
      </c>
      <c r="I267" s="44"/>
      <c r="J267" s="5" t="str">
        <f t="shared" ref="J267" si="262">IFERROR(IF(OR(E267="CRISTALES",I267=""),"",IF(I267&lt;=0,"Error: Vuelva a cumplimentar horas",ROUND(I267*H267,2))),"Error: Vuelva a cumplimentar horas")</f>
        <v/>
      </c>
    </row>
    <row r="268" spans="2:10" ht="31.75" customHeight="1" x14ac:dyDescent="0.35">
      <c r="B268" s="22" t="s">
        <v>490</v>
      </c>
      <c r="C268" s="6" t="s">
        <v>541</v>
      </c>
      <c r="D268" s="20" t="s">
        <v>542</v>
      </c>
      <c r="E268" s="4" t="s">
        <v>1</v>
      </c>
      <c r="F268" s="15" t="s">
        <v>0</v>
      </c>
      <c r="G268" s="29">
        <v>36</v>
      </c>
      <c r="H268" s="5">
        <f t="shared" si="261"/>
        <v>24.67</v>
      </c>
      <c r="I268" s="44"/>
      <c r="J268" s="5" t="str">
        <f t="shared" ref="J268" si="263">IFERROR(IF(OR(E268="CRISTALES",I268=""),"",IF(I268&lt;=0,"Error: Vuelva a cumplimentar horas",ROUND(I268*H268,2))),"Error: Vuelva a cumplimentar horas")</f>
        <v/>
      </c>
    </row>
    <row r="269" spans="2:10" ht="31.75" customHeight="1" x14ac:dyDescent="0.35">
      <c r="B269" s="22" t="s">
        <v>490</v>
      </c>
      <c r="C269" s="6" t="s">
        <v>543</v>
      </c>
      <c r="D269" s="20" t="s">
        <v>544</v>
      </c>
      <c r="E269" s="4" t="s">
        <v>1</v>
      </c>
      <c r="F269" s="15" t="s">
        <v>0</v>
      </c>
      <c r="G269" s="29">
        <v>57</v>
      </c>
      <c r="H269" s="5">
        <f t="shared" si="261"/>
        <v>24.67</v>
      </c>
      <c r="I269" s="44"/>
      <c r="J269" s="5" t="str">
        <f t="shared" ref="J269" si="264">IFERROR(IF(OR(E269="CRISTALES",I269=""),"",IF(I269&lt;=0,"Error: Vuelva a cumplimentar horas",ROUND(I269*H269,2))),"Error: Vuelva a cumplimentar horas")</f>
        <v/>
      </c>
    </row>
    <row r="270" spans="2:10" ht="31.75" customHeight="1" x14ac:dyDescent="0.35">
      <c r="B270" s="22" t="s">
        <v>490</v>
      </c>
      <c r="C270" s="6" t="s">
        <v>545</v>
      </c>
      <c r="D270" s="20" t="s">
        <v>546</v>
      </c>
      <c r="E270" s="4" t="s">
        <v>2</v>
      </c>
      <c r="F270" s="15" t="s">
        <v>0</v>
      </c>
      <c r="G270" s="29">
        <v>210.99</v>
      </c>
      <c r="H270" s="5">
        <f t="shared" si="261"/>
        <v>24.67</v>
      </c>
      <c r="I270" s="44"/>
      <c r="J270" s="5" t="str">
        <f t="shared" ref="J270" si="265">IFERROR(IF(OR(E270="CRISTALES",I270=""),"",IF(I270&lt;=0,"Error: Vuelva a cumplimentar horas",ROUND(I270*H270,2))),"Error: Vuelva a cumplimentar horas")</f>
        <v/>
      </c>
    </row>
    <row r="271" spans="2:10" ht="31.75" customHeight="1" x14ac:dyDescent="0.35">
      <c r="B271" s="22" t="s">
        <v>490</v>
      </c>
      <c r="C271" s="6" t="s">
        <v>547</v>
      </c>
      <c r="D271" s="20" t="s">
        <v>548</v>
      </c>
      <c r="E271" s="4" t="s">
        <v>1</v>
      </c>
      <c r="F271" s="15" t="s">
        <v>0</v>
      </c>
      <c r="G271" s="29">
        <v>17</v>
      </c>
      <c r="H271" s="5">
        <f t="shared" si="261"/>
        <v>24.67</v>
      </c>
      <c r="I271" s="44"/>
      <c r="J271" s="5" t="str">
        <f t="shared" ref="J271" si="266">IFERROR(IF(OR(E271="CRISTALES",I271=""),"",IF(I271&lt;=0,"Error: Vuelva a cumplimentar horas",ROUND(I271*H271,2))),"Error: Vuelva a cumplimentar horas")</f>
        <v/>
      </c>
    </row>
    <row r="272" spans="2:10" ht="31.75" customHeight="1" x14ac:dyDescent="0.35">
      <c r="B272" s="22" t="s">
        <v>490</v>
      </c>
      <c r="C272" s="6" t="s">
        <v>549</v>
      </c>
      <c r="D272" s="20" t="s">
        <v>550</v>
      </c>
      <c r="E272" s="4" t="s">
        <v>2</v>
      </c>
      <c r="F272" s="15" t="s">
        <v>0</v>
      </c>
      <c r="G272" s="29">
        <v>36.42</v>
      </c>
      <c r="H272" s="5">
        <f t="shared" si="261"/>
        <v>24.67</v>
      </c>
      <c r="I272" s="44"/>
      <c r="J272" s="5" t="str">
        <f t="shared" ref="J272" si="267">IFERROR(IF(OR(E272="CRISTALES",I272=""),"",IF(I272&lt;=0,"Error: Vuelva a cumplimentar horas",ROUND(I272*H272,2))),"Error: Vuelva a cumplimentar horas")</f>
        <v/>
      </c>
    </row>
    <row r="273" spans="2:10" ht="31.75" customHeight="1" x14ac:dyDescent="0.35">
      <c r="B273" s="22" t="s">
        <v>490</v>
      </c>
      <c r="C273" s="6" t="s">
        <v>551</v>
      </c>
      <c r="D273" s="20" t="s">
        <v>552</v>
      </c>
      <c r="E273" s="4" t="s">
        <v>1</v>
      </c>
      <c r="F273" s="15" t="s">
        <v>0</v>
      </c>
      <c r="G273" s="29">
        <v>26</v>
      </c>
      <c r="H273" s="5">
        <f t="shared" si="261"/>
        <v>24.67</v>
      </c>
      <c r="I273" s="44"/>
      <c r="J273" s="5" t="str">
        <f t="shared" ref="J273" si="268">IFERROR(IF(OR(E273="CRISTALES",I273=""),"",IF(I273&lt;=0,"Error: Vuelva a cumplimentar horas",ROUND(I273*H273,2))),"Error: Vuelva a cumplimentar horas")</f>
        <v/>
      </c>
    </row>
    <row r="274" spans="2:10" ht="31.75" customHeight="1" x14ac:dyDescent="0.35">
      <c r="B274" s="22" t="s">
        <v>490</v>
      </c>
      <c r="C274" s="6" t="s">
        <v>553</v>
      </c>
      <c r="D274" s="20" t="s">
        <v>554</v>
      </c>
      <c r="E274" s="4" t="s">
        <v>4</v>
      </c>
      <c r="F274" s="15" t="s">
        <v>0</v>
      </c>
      <c r="G274" s="29">
        <v>2242</v>
      </c>
      <c r="H274" s="5">
        <f t="shared" si="261"/>
        <v>24.67</v>
      </c>
      <c r="I274" s="44"/>
      <c r="J274" s="5" t="str">
        <f t="shared" ref="J274" si="269">IFERROR(IF(OR(E274="CRISTALES",I274=""),"",IF(I274&lt;=0,"Error: Vuelva a cumplimentar horas",ROUND(I274*H274,2))),"Error: Vuelva a cumplimentar horas")</f>
        <v/>
      </c>
    </row>
    <row r="275" spans="2:10" ht="31.75" customHeight="1" x14ac:dyDescent="0.35">
      <c r="B275" s="22" t="s">
        <v>490</v>
      </c>
      <c r="C275" s="6" t="s">
        <v>555</v>
      </c>
      <c r="D275" s="20" t="s">
        <v>556</v>
      </c>
      <c r="E275" s="4" t="s">
        <v>2</v>
      </c>
      <c r="F275" s="15" t="s">
        <v>0</v>
      </c>
      <c r="G275" s="29">
        <v>362.69</v>
      </c>
      <c r="H275" s="5">
        <f t="shared" si="261"/>
        <v>24.67</v>
      </c>
      <c r="I275" s="44"/>
      <c r="J275" s="5" t="str">
        <f t="shared" ref="J275" si="270">IFERROR(IF(OR(E275="CRISTALES",I275=""),"",IF(I275&lt;=0,"Error: Vuelva a cumplimentar horas",ROUND(I275*H275,2))),"Error: Vuelva a cumplimentar horas")</f>
        <v/>
      </c>
    </row>
    <row r="276" spans="2:10" ht="31.75" customHeight="1" x14ac:dyDescent="0.35">
      <c r="B276" s="22" t="s">
        <v>490</v>
      </c>
      <c r="C276" s="6" t="s">
        <v>557</v>
      </c>
      <c r="D276" s="20" t="s">
        <v>558</v>
      </c>
      <c r="E276" s="4" t="s">
        <v>2</v>
      </c>
      <c r="F276" s="15" t="s">
        <v>0</v>
      </c>
      <c r="G276" s="29">
        <v>193.34</v>
      </c>
      <c r="H276" s="5">
        <f t="shared" si="261"/>
        <v>24.67</v>
      </c>
      <c r="I276" s="44"/>
      <c r="J276" s="5" t="str">
        <f t="shared" ref="J276" si="271">IFERROR(IF(OR(E276="CRISTALES",I276=""),"",IF(I276&lt;=0,"Error: Vuelva a cumplimentar horas",ROUND(I276*H276,2))),"Error: Vuelva a cumplimentar horas")</f>
        <v/>
      </c>
    </row>
    <row r="277" spans="2:10" ht="31.75" customHeight="1" x14ac:dyDescent="0.35">
      <c r="B277" s="22" t="s">
        <v>490</v>
      </c>
      <c r="C277" s="6" t="s">
        <v>559</v>
      </c>
      <c r="D277" s="20" t="s">
        <v>560</v>
      </c>
      <c r="E277" s="4" t="s">
        <v>2</v>
      </c>
      <c r="F277" s="15" t="s">
        <v>0</v>
      </c>
      <c r="G277" s="29">
        <v>139.53</v>
      </c>
      <c r="H277" s="5">
        <f t="shared" si="261"/>
        <v>24.67</v>
      </c>
      <c r="I277" s="44"/>
      <c r="J277" s="5" t="str">
        <f t="shared" ref="J277" si="272">IFERROR(IF(OR(E277="CRISTALES",I277=""),"",IF(I277&lt;=0,"Error: Vuelva a cumplimentar horas",ROUND(I277*H277,2))),"Error: Vuelva a cumplimentar horas")</f>
        <v/>
      </c>
    </row>
    <row r="278" spans="2:10" ht="31.75" customHeight="1" x14ac:dyDescent="0.35">
      <c r="B278" s="22" t="s">
        <v>490</v>
      </c>
      <c r="C278" s="6" t="s">
        <v>561</v>
      </c>
      <c r="D278" s="20" t="s">
        <v>562</v>
      </c>
      <c r="E278" s="4" t="s">
        <v>2</v>
      </c>
      <c r="F278" s="15" t="s">
        <v>0</v>
      </c>
      <c r="G278" s="29">
        <v>315.57</v>
      </c>
      <c r="H278" s="5">
        <f t="shared" si="261"/>
        <v>24.67</v>
      </c>
      <c r="I278" s="44"/>
      <c r="J278" s="5" t="str">
        <f t="shared" ref="J278" si="273">IFERROR(IF(OR(E278="CRISTALES",I278=""),"",IF(I278&lt;=0,"Error: Vuelva a cumplimentar horas",ROUND(I278*H278,2))),"Error: Vuelva a cumplimentar horas")</f>
        <v/>
      </c>
    </row>
    <row r="279" spans="2:10" ht="31.75" customHeight="1" x14ac:dyDescent="0.35">
      <c r="B279" s="22" t="s">
        <v>490</v>
      </c>
      <c r="C279" s="6" t="s">
        <v>563</v>
      </c>
      <c r="D279" s="20" t="s">
        <v>564</v>
      </c>
      <c r="E279" s="4" t="s">
        <v>2</v>
      </c>
      <c r="F279" s="15" t="s">
        <v>0</v>
      </c>
      <c r="G279" s="29">
        <v>198.65</v>
      </c>
      <c r="H279" s="5">
        <f t="shared" si="261"/>
        <v>24.67</v>
      </c>
      <c r="I279" s="44"/>
      <c r="J279" s="5" t="str">
        <f t="shared" ref="J279" si="274">IFERROR(IF(OR(E279="CRISTALES",I279=""),"",IF(I279&lt;=0,"Error: Vuelva a cumplimentar horas",ROUND(I279*H279,2))),"Error: Vuelva a cumplimentar horas")</f>
        <v/>
      </c>
    </row>
    <row r="280" spans="2:10" ht="31.75" customHeight="1" x14ac:dyDescent="0.35">
      <c r="B280" s="22" t="s">
        <v>490</v>
      </c>
      <c r="C280" s="6" t="s">
        <v>565</v>
      </c>
      <c r="D280" s="20" t="s">
        <v>566</v>
      </c>
      <c r="E280" s="4" t="s">
        <v>2</v>
      </c>
      <c r="F280" s="15" t="s">
        <v>0</v>
      </c>
      <c r="G280" s="29">
        <v>320.58999999999997</v>
      </c>
      <c r="H280" s="5">
        <f t="shared" si="261"/>
        <v>24.67</v>
      </c>
      <c r="I280" s="44"/>
      <c r="J280" s="5" t="str">
        <f t="shared" ref="J280" si="275">IFERROR(IF(OR(E280="CRISTALES",I280=""),"",IF(I280&lt;=0,"Error: Vuelva a cumplimentar horas",ROUND(I280*H280,2))),"Error: Vuelva a cumplimentar horas")</f>
        <v/>
      </c>
    </row>
    <row r="281" spans="2:10" ht="31.75" customHeight="1" x14ac:dyDescent="0.35">
      <c r="B281" s="22" t="s">
        <v>490</v>
      </c>
      <c r="C281" s="6" t="s">
        <v>567</v>
      </c>
      <c r="D281" s="20" t="s">
        <v>568</v>
      </c>
      <c r="E281" s="4" t="s">
        <v>3</v>
      </c>
      <c r="F281" s="15" t="s">
        <v>0</v>
      </c>
      <c r="G281" s="29">
        <v>4891</v>
      </c>
      <c r="H281" s="5">
        <f t="shared" si="261"/>
        <v>24.67</v>
      </c>
      <c r="I281" s="44"/>
      <c r="J281" s="5" t="str">
        <f t="shared" ref="J281" si="276">IFERROR(IF(OR(E281="CRISTALES",I281=""),"",IF(I281&lt;=0,"Error: Vuelva a cumplimentar horas",ROUND(I281*H281,2))),"Error: Vuelva a cumplimentar horas")</f>
        <v/>
      </c>
    </row>
    <row r="282" spans="2:10" ht="31.75" customHeight="1" x14ac:dyDescent="0.35">
      <c r="B282" s="22" t="s">
        <v>490</v>
      </c>
      <c r="C282" s="6" t="s">
        <v>569</v>
      </c>
      <c r="D282" s="20" t="s">
        <v>570</v>
      </c>
      <c r="E282" s="4" t="s">
        <v>2</v>
      </c>
      <c r="F282" s="15" t="s">
        <v>0</v>
      </c>
      <c r="G282" s="29">
        <v>855.26</v>
      </c>
      <c r="H282" s="5">
        <f t="shared" si="261"/>
        <v>24.67</v>
      </c>
      <c r="I282" s="44"/>
      <c r="J282" s="5" t="str">
        <f t="shared" ref="J282" si="277">IFERROR(IF(OR(E282="CRISTALES",I282=""),"",IF(I282&lt;=0,"Error: Vuelva a cumplimentar horas",ROUND(I282*H282,2))),"Error: Vuelva a cumplimentar horas")</f>
        <v/>
      </c>
    </row>
    <row r="283" spans="2:10" ht="31.75" customHeight="1" x14ac:dyDescent="0.35">
      <c r="B283" s="22" t="s">
        <v>490</v>
      </c>
      <c r="C283" s="6" t="s">
        <v>571</v>
      </c>
      <c r="D283" s="20" t="s">
        <v>572</v>
      </c>
      <c r="E283" s="4" t="s">
        <v>2</v>
      </c>
      <c r="F283" s="15" t="s">
        <v>0</v>
      </c>
      <c r="G283" s="29">
        <v>122</v>
      </c>
      <c r="H283" s="5">
        <f t="shared" si="261"/>
        <v>24.67</v>
      </c>
      <c r="I283" s="44"/>
      <c r="J283" s="5" t="str">
        <f t="shared" ref="J283" si="278">IFERROR(IF(OR(E283="CRISTALES",I283=""),"",IF(I283&lt;=0,"Error: Vuelva a cumplimentar horas",ROUND(I283*H283,2))),"Error: Vuelva a cumplimentar horas")</f>
        <v/>
      </c>
    </row>
    <row r="284" spans="2:10" ht="31.75" customHeight="1" x14ac:dyDescent="0.35">
      <c r="B284" s="22" t="s">
        <v>490</v>
      </c>
      <c r="C284" s="6" t="s">
        <v>573</v>
      </c>
      <c r="D284" s="20" t="s">
        <v>574</v>
      </c>
      <c r="E284" s="4" t="s">
        <v>2</v>
      </c>
      <c r="F284" s="15" t="s">
        <v>0</v>
      </c>
      <c r="G284" s="29">
        <v>30</v>
      </c>
      <c r="H284" s="5">
        <f t="shared" si="261"/>
        <v>24.67</v>
      </c>
      <c r="I284" s="44"/>
      <c r="J284" s="5" t="str">
        <f t="shared" ref="J284" si="279">IFERROR(IF(OR(E284="CRISTALES",I284=""),"",IF(I284&lt;=0,"Error: Vuelva a cumplimentar horas",ROUND(I284*H284,2))),"Error: Vuelva a cumplimentar horas")</f>
        <v/>
      </c>
    </row>
    <row r="285" spans="2:10" ht="31.75" customHeight="1" x14ac:dyDescent="0.35">
      <c r="B285" s="22" t="s">
        <v>490</v>
      </c>
      <c r="C285" s="6" t="s">
        <v>575</v>
      </c>
      <c r="D285" s="20" t="s">
        <v>576</v>
      </c>
      <c r="E285" s="4" t="s">
        <v>2</v>
      </c>
      <c r="F285" s="15" t="s">
        <v>0</v>
      </c>
      <c r="G285" s="29">
        <v>254.72</v>
      </c>
      <c r="H285" s="5">
        <f t="shared" si="261"/>
        <v>24.67</v>
      </c>
      <c r="I285" s="44"/>
      <c r="J285" s="5" t="str">
        <f t="shared" ref="J285" si="280">IFERROR(IF(OR(E285="CRISTALES",I285=""),"",IF(I285&lt;=0,"Error: Vuelva a cumplimentar horas",ROUND(I285*H285,2))),"Error: Vuelva a cumplimentar horas")</f>
        <v/>
      </c>
    </row>
    <row r="286" spans="2:10" ht="31.75" customHeight="1" x14ac:dyDescent="0.35">
      <c r="B286" s="22" t="s">
        <v>490</v>
      </c>
      <c r="C286" s="6" t="s">
        <v>577</v>
      </c>
      <c r="D286" s="20" t="s">
        <v>578</v>
      </c>
      <c r="E286" s="4" t="s">
        <v>2</v>
      </c>
      <c r="F286" s="15" t="s">
        <v>0</v>
      </c>
      <c r="G286" s="29">
        <v>110</v>
      </c>
      <c r="H286" s="5">
        <f t="shared" si="261"/>
        <v>24.67</v>
      </c>
      <c r="I286" s="44"/>
      <c r="J286" s="5" t="str">
        <f t="shared" ref="J286" si="281">IFERROR(IF(OR(E286="CRISTALES",I286=""),"",IF(I286&lt;=0,"Error: Vuelva a cumplimentar horas",ROUND(I286*H286,2))),"Error: Vuelva a cumplimentar horas")</f>
        <v/>
      </c>
    </row>
    <row r="287" spans="2:10" ht="31.75" customHeight="1" x14ac:dyDescent="0.35">
      <c r="B287" s="22" t="s">
        <v>490</v>
      </c>
      <c r="C287" s="6" t="s">
        <v>579</v>
      </c>
      <c r="D287" s="20" t="s">
        <v>580</v>
      </c>
      <c r="E287" s="4" t="s">
        <v>2</v>
      </c>
      <c r="F287" s="15" t="s">
        <v>0</v>
      </c>
      <c r="G287" s="29">
        <v>140</v>
      </c>
      <c r="H287" s="5">
        <f t="shared" si="261"/>
        <v>24.67</v>
      </c>
      <c r="I287" s="44"/>
      <c r="J287" s="5" t="str">
        <f t="shared" ref="J287" si="282">IFERROR(IF(OR(E287="CRISTALES",I287=""),"",IF(I287&lt;=0,"Error: Vuelva a cumplimentar horas",ROUND(I287*H287,2))),"Error: Vuelva a cumplimentar horas")</f>
        <v/>
      </c>
    </row>
    <row r="288" spans="2:10" ht="31.75" customHeight="1" x14ac:dyDescent="0.35">
      <c r="B288" s="22" t="s">
        <v>490</v>
      </c>
      <c r="C288" s="6" t="s">
        <v>581</v>
      </c>
      <c r="D288" s="20" t="s">
        <v>582</v>
      </c>
      <c r="E288" s="4" t="s">
        <v>2</v>
      </c>
      <c r="F288" s="15" t="s">
        <v>0</v>
      </c>
      <c r="G288" s="29">
        <v>490</v>
      </c>
      <c r="H288" s="5">
        <f t="shared" si="261"/>
        <v>24.67</v>
      </c>
      <c r="I288" s="44"/>
      <c r="J288" s="5" t="str">
        <f t="shared" ref="J288" si="283">IFERROR(IF(OR(E288="CRISTALES",I288=""),"",IF(I288&lt;=0,"Error: Vuelva a cumplimentar horas",ROUND(I288*H288,2))),"Error: Vuelva a cumplimentar horas")</f>
        <v/>
      </c>
    </row>
    <row r="289" spans="2:10" ht="31.75" customHeight="1" x14ac:dyDescent="0.35">
      <c r="B289" s="22" t="s">
        <v>490</v>
      </c>
      <c r="C289" s="6" t="s">
        <v>583</v>
      </c>
      <c r="D289" s="20" t="s">
        <v>584</v>
      </c>
      <c r="E289" s="4" t="s">
        <v>2</v>
      </c>
      <c r="F289" s="15" t="s">
        <v>0</v>
      </c>
      <c r="G289" s="29">
        <v>433.87</v>
      </c>
      <c r="H289" s="5">
        <f t="shared" si="261"/>
        <v>24.67</v>
      </c>
      <c r="I289" s="44"/>
      <c r="J289" s="5" t="str">
        <f t="shared" ref="J289" si="284">IFERROR(IF(OR(E289="CRISTALES",I289=""),"",IF(I289&lt;=0,"Error: Vuelva a cumplimentar horas",ROUND(I289*H289,2))),"Error: Vuelva a cumplimentar horas")</f>
        <v/>
      </c>
    </row>
    <row r="290" spans="2:10" ht="31.75" customHeight="1" x14ac:dyDescent="0.35">
      <c r="B290" s="22" t="s">
        <v>490</v>
      </c>
      <c r="C290" s="6" t="s">
        <v>585</v>
      </c>
      <c r="D290" s="20" t="s">
        <v>586</v>
      </c>
      <c r="E290" s="4" t="s">
        <v>1</v>
      </c>
      <c r="F290" s="15" t="s">
        <v>0</v>
      </c>
      <c r="G290" s="29">
        <v>25</v>
      </c>
      <c r="H290" s="5">
        <f t="shared" si="261"/>
        <v>24.67</v>
      </c>
      <c r="I290" s="44"/>
      <c r="J290" s="5" t="str">
        <f t="shared" ref="J290" si="285">IFERROR(IF(OR(E290="CRISTALES",I290=""),"",IF(I290&lt;=0,"Error: Vuelva a cumplimentar horas",ROUND(I290*H290,2))),"Error: Vuelva a cumplimentar horas")</f>
        <v/>
      </c>
    </row>
    <row r="291" spans="2:10" ht="31.75" customHeight="1" x14ac:dyDescent="0.35">
      <c r="B291" s="22" t="s">
        <v>490</v>
      </c>
      <c r="C291" s="6" t="s">
        <v>587</v>
      </c>
      <c r="D291" s="20" t="s">
        <v>588</v>
      </c>
      <c r="E291" s="4" t="s">
        <v>2</v>
      </c>
      <c r="F291" s="15" t="s">
        <v>0</v>
      </c>
      <c r="G291" s="29">
        <v>155</v>
      </c>
      <c r="H291" s="5">
        <f t="shared" si="261"/>
        <v>24.67</v>
      </c>
      <c r="I291" s="44"/>
      <c r="J291" s="5" t="str">
        <f t="shared" ref="J291" si="286">IFERROR(IF(OR(E291="CRISTALES",I291=""),"",IF(I291&lt;=0,"Error: Vuelva a cumplimentar horas",ROUND(I291*H291,2))),"Error: Vuelva a cumplimentar horas")</f>
        <v/>
      </c>
    </row>
    <row r="292" spans="2:10" ht="31.75" customHeight="1" x14ac:dyDescent="0.35">
      <c r="B292" s="22" t="s">
        <v>490</v>
      </c>
      <c r="C292" s="6" t="s">
        <v>589</v>
      </c>
      <c r="D292" s="20" t="s">
        <v>590</v>
      </c>
      <c r="E292" s="4" t="s">
        <v>2</v>
      </c>
      <c r="F292" s="15" t="s">
        <v>0</v>
      </c>
      <c r="G292" s="29">
        <v>64</v>
      </c>
      <c r="H292" s="5">
        <f t="shared" si="261"/>
        <v>24.67</v>
      </c>
      <c r="I292" s="44"/>
      <c r="J292" s="5" t="str">
        <f t="shared" ref="J292" si="287">IFERROR(IF(OR(E292="CRISTALES",I292=""),"",IF(I292&lt;=0,"Error: Vuelva a cumplimentar horas",ROUND(I292*H292,2))),"Error: Vuelva a cumplimentar horas")</f>
        <v/>
      </c>
    </row>
    <row r="293" spans="2:10" ht="31.75" customHeight="1" x14ac:dyDescent="0.35">
      <c r="B293" s="22" t="s">
        <v>490</v>
      </c>
      <c r="C293" s="6" t="s">
        <v>591</v>
      </c>
      <c r="D293" s="20" t="s">
        <v>592</v>
      </c>
      <c r="E293" s="4" t="s">
        <v>2</v>
      </c>
      <c r="F293" s="15" t="s">
        <v>0</v>
      </c>
      <c r="G293" s="29">
        <v>198.28</v>
      </c>
      <c r="H293" s="5">
        <f t="shared" si="261"/>
        <v>24.67</v>
      </c>
      <c r="I293" s="44"/>
      <c r="J293" s="5" t="str">
        <f t="shared" ref="J293" si="288">IFERROR(IF(OR(E293="CRISTALES",I293=""),"",IF(I293&lt;=0,"Error: Vuelva a cumplimentar horas",ROUND(I293*H293,2))),"Error: Vuelva a cumplimentar horas")</f>
        <v/>
      </c>
    </row>
    <row r="294" spans="2:10" ht="31.75" customHeight="1" x14ac:dyDescent="0.35">
      <c r="B294" s="22" t="s">
        <v>490</v>
      </c>
      <c r="C294" s="6" t="s">
        <v>593</v>
      </c>
      <c r="D294" s="20" t="s">
        <v>594</v>
      </c>
      <c r="E294" s="4" t="s">
        <v>2</v>
      </c>
      <c r="F294" s="15" t="s">
        <v>0</v>
      </c>
      <c r="G294" s="29">
        <v>200.75</v>
      </c>
      <c r="H294" s="5">
        <f t="shared" si="261"/>
        <v>24.67</v>
      </c>
      <c r="I294" s="44"/>
      <c r="J294" s="5" t="str">
        <f t="shared" ref="J294" si="289">IFERROR(IF(OR(E294="CRISTALES",I294=""),"",IF(I294&lt;=0,"Error: Vuelva a cumplimentar horas",ROUND(I294*H294,2))),"Error: Vuelva a cumplimentar horas")</f>
        <v/>
      </c>
    </row>
    <row r="295" spans="2:10" ht="31.75" customHeight="1" x14ac:dyDescent="0.35">
      <c r="B295" s="22" t="s">
        <v>490</v>
      </c>
      <c r="C295" s="6" t="s">
        <v>595</v>
      </c>
      <c r="D295" s="20" t="s">
        <v>596</v>
      </c>
      <c r="E295" s="4" t="s">
        <v>1</v>
      </c>
      <c r="F295" s="15" t="s">
        <v>0</v>
      </c>
      <c r="G295" s="29">
        <v>27</v>
      </c>
      <c r="H295" s="5">
        <f t="shared" si="261"/>
        <v>24.67</v>
      </c>
      <c r="I295" s="44"/>
      <c r="J295" s="5" t="str">
        <f t="shared" ref="J295" si="290">IFERROR(IF(OR(E295="CRISTALES",I295=""),"",IF(I295&lt;=0,"Error: Vuelva a cumplimentar horas",ROUND(I295*H295,2))),"Error: Vuelva a cumplimentar horas")</f>
        <v/>
      </c>
    </row>
    <row r="296" spans="2:10" ht="31.75" customHeight="1" x14ac:dyDescent="0.35">
      <c r="B296" s="22" t="s">
        <v>490</v>
      </c>
      <c r="C296" s="6" t="s">
        <v>597</v>
      </c>
      <c r="D296" s="20" t="s">
        <v>598</v>
      </c>
      <c r="E296" s="4" t="s">
        <v>2</v>
      </c>
      <c r="F296" s="15" t="s">
        <v>0</v>
      </c>
      <c r="G296" s="29">
        <v>345.54</v>
      </c>
      <c r="H296" s="5">
        <f t="shared" si="261"/>
        <v>24.67</v>
      </c>
      <c r="I296" s="44"/>
      <c r="J296" s="5" t="str">
        <f t="shared" ref="J296" si="291">IFERROR(IF(OR(E296="CRISTALES",I296=""),"",IF(I296&lt;=0,"Error: Vuelva a cumplimentar horas",ROUND(I296*H296,2))),"Error: Vuelva a cumplimentar horas")</f>
        <v/>
      </c>
    </row>
    <row r="297" spans="2:10" ht="31.75" customHeight="1" x14ac:dyDescent="0.35">
      <c r="B297" s="22" t="s">
        <v>490</v>
      </c>
      <c r="C297" s="6" t="s">
        <v>599</v>
      </c>
      <c r="D297" s="20" t="s">
        <v>600</v>
      </c>
      <c r="E297" s="4" t="s">
        <v>2</v>
      </c>
      <c r="F297" s="15" t="s">
        <v>0</v>
      </c>
      <c r="G297" s="29">
        <v>500.02</v>
      </c>
      <c r="H297" s="5">
        <f t="shared" si="261"/>
        <v>24.67</v>
      </c>
      <c r="I297" s="44"/>
      <c r="J297" s="5" t="str">
        <f t="shared" ref="J297" si="292">IFERROR(IF(OR(E297="CRISTALES",I297=""),"",IF(I297&lt;=0,"Error: Vuelva a cumplimentar horas",ROUND(I297*H297,2))),"Error: Vuelva a cumplimentar horas")</f>
        <v/>
      </c>
    </row>
    <row r="298" spans="2:10" ht="31.75" customHeight="1" x14ac:dyDescent="0.35">
      <c r="B298" s="22" t="s">
        <v>490</v>
      </c>
      <c r="C298" s="6" t="s">
        <v>601</v>
      </c>
      <c r="D298" s="20" t="s">
        <v>602</v>
      </c>
      <c r="E298" s="4" t="s">
        <v>1</v>
      </c>
      <c r="F298" s="15" t="s">
        <v>0</v>
      </c>
      <c r="G298" s="29">
        <v>40</v>
      </c>
      <c r="H298" s="5">
        <f t="shared" si="261"/>
        <v>24.67</v>
      </c>
      <c r="I298" s="44"/>
      <c r="J298" s="5" t="str">
        <f t="shared" ref="J298" si="293">IFERROR(IF(OR(E298="CRISTALES",I298=""),"",IF(I298&lt;=0,"Error: Vuelva a cumplimentar horas",ROUND(I298*H298,2))),"Error: Vuelva a cumplimentar horas")</f>
        <v/>
      </c>
    </row>
    <row r="299" spans="2:10" ht="31.75" customHeight="1" x14ac:dyDescent="0.35">
      <c r="B299" s="22" t="s">
        <v>490</v>
      </c>
      <c r="C299" s="6" t="s">
        <v>603</v>
      </c>
      <c r="D299" s="20" t="s">
        <v>604</v>
      </c>
      <c r="E299" s="4" t="s">
        <v>2</v>
      </c>
      <c r="F299" s="15" t="s">
        <v>0</v>
      </c>
      <c r="G299" s="29">
        <v>384.9</v>
      </c>
      <c r="H299" s="5">
        <f t="shared" si="261"/>
        <v>24.67</v>
      </c>
      <c r="I299" s="44"/>
      <c r="J299" s="5" t="str">
        <f t="shared" ref="J299" si="294">IFERROR(IF(OR(E299="CRISTALES",I299=""),"",IF(I299&lt;=0,"Error: Vuelva a cumplimentar horas",ROUND(I299*H299,2))),"Error: Vuelva a cumplimentar horas")</f>
        <v/>
      </c>
    </row>
    <row r="300" spans="2:10" ht="31.75" customHeight="1" x14ac:dyDescent="0.35">
      <c r="B300" s="22" t="s">
        <v>490</v>
      </c>
      <c r="C300" s="6" t="s">
        <v>605</v>
      </c>
      <c r="D300" s="20" t="s">
        <v>606</v>
      </c>
      <c r="E300" s="4" t="s">
        <v>2</v>
      </c>
      <c r="F300" s="15" t="s">
        <v>0</v>
      </c>
      <c r="G300" s="29">
        <v>144</v>
      </c>
      <c r="H300" s="5">
        <f t="shared" si="261"/>
        <v>24.67</v>
      </c>
      <c r="I300" s="44"/>
      <c r="J300" s="5" t="str">
        <f t="shared" ref="J300" si="295">IFERROR(IF(OR(E300="CRISTALES",I300=""),"",IF(I300&lt;=0,"Error: Vuelva a cumplimentar horas",ROUND(I300*H300,2))),"Error: Vuelva a cumplimentar horas")</f>
        <v/>
      </c>
    </row>
    <row r="301" spans="2:10" ht="31.75" customHeight="1" x14ac:dyDescent="0.35">
      <c r="B301" s="22" t="s">
        <v>490</v>
      </c>
      <c r="C301" s="6" t="s">
        <v>607</v>
      </c>
      <c r="D301" s="20" t="s">
        <v>608</v>
      </c>
      <c r="E301" s="4" t="s">
        <v>2</v>
      </c>
      <c r="F301" s="15" t="s">
        <v>0</v>
      </c>
      <c r="G301" s="29">
        <v>158.22</v>
      </c>
      <c r="H301" s="5">
        <f t="shared" si="261"/>
        <v>24.67</v>
      </c>
      <c r="I301" s="44"/>
      <c r="J301" s="5" t="str">
        <f t="shared" ref="J301" si="296">IFERROR(IF(OR(E301="CRISTALES",I301=""),"",IF(I301&lt;=0,"Error: Vuelva a cumplimentar horas",ROUND(I301*H301,2))),"Error: Vuelva a cumplimentar horas")</f>
        <v/>
      </c>
    </row>
    <row r="302" spans="2:10" ht="31.75" customHeight="1" x14ac:dyDescent="0.35">
      <c r="B302" s="22" t="s">
        <v>490</v>
      </c>
      <c r="C302" s="6" t="s">
        <v>609</v>
      </c>
      <c r="D302" s="20" t="s">
        <v>610</v>
      </c>
      <c r="E302" s="4" t="s">
        <v>2</v>
      </c>
      <c r="F302" s="15" t="s">
        <v>0</v>
      </c>
      <c r="G302" s="29">
        <v>85.66</v>
      </c>
      <c r="H302" s="5">
        <f t="shared" si="261"/>
        <v>24.67</v>
      </c>
      <c r="I302" s="44"/>
      <c r="J302" s="5" t="str">
        <f t="shared" ref="J302" si="297">IFERROR(IF(OR(E302="CRISTALES",I302=""),"",IF(I302&lt;=0,"Error: Vuelva a cumplimentar horas",ROUND(I302*H302,2))),"Error: Vuelva a cumplimentar horas")</f>
        <v/>
      </c>
    </row>
    <row r="303" spans="2:10" ht="31.75" customHeight="1" x14ac:dyDescent="0.35">
      <c r="B303" s="22" t="s">
        <v>490</v>
      </c>
      <c r="C303" s="6" t="s">
        <v>611</v>
      </c>
      <c r="D303" s="20" t="s">
        <v>612</v>
      </c>
      <c r="E303" s="4" t="s">
        <v>1</v>
      </c>
      <c r="F303" s="15" t="s">
        <v>0</v>
      </c>
      <c r="G303" s="29">
        <v>90</v>
      </c>
      <c r="H303" s="5">
        <f t="shared" si="261"/>
        <v>24.67</v>
      </c>
      <c r="I303" s="44"/>
      <c r="J303" s="5" t="str">
        <f t="shared" ref="J303" si="298">IFERROR(IF(OR(E303="CRISTALES",I303=""),"",IF(I303&lt;=0,"Error: Vuelva a cumplimentar horas",ROUND(I303*H303,2))),"Error: Vuelva a cumplimentar horas")</f>
        <v/>
      </c>
    </row>
    <row r="304" spans="2:10" ht="31.75" customHeight="1" x14ac:dyDescent="0.35">
      <c r="B304" s="22" t="s">
        <v>490</v>
      </c>
      <c r="C304" s="6" t="s">
        <v>613</v>
      </c>
      <c r="D304" s="20" t="s">
        <v>614</v>
      </c>
      <c r="E304" s="4" t="s">
        <v>2</v>
      </c>
      <c r="F304" s="15" t="s">
        <v>0</v>
      </c>
      <c r="G304" s="29">
        <v>161.27000000000001</v>
      </c>
      <c r="H304" s="5">
        <f t="shared" si="261"/>
        <v>24.67</v>
      </c>
      <c r="I304" s="44"/>
      <c r="J304" s="5" t="str">
        <f t="shared" ref="J304" si="299">IFERROR(IF(OR(E304="CRISTALES",I304=""),"",IF(I304&lt;=0,"Error: Vuelva a cumplimentar horas",ROUND(I304*H304,2))),"Error: Vuelva a cumplimentar horas")</f>
        <v/>
      </c>
    </row>
    <row r="305" spans="2:10" ht="31.75" customHeight="1" x14ac:dyDescent="0.35">
      <c r="B305" s="22" t="s">
        <v>490</v>
      </c>
      <c r="C305" s="6" t="s">
        <v>615</v>
      </c>
      <c r="D305" s="20" t="s">
        <v>616</v>
      </c>
      <c r="E305" s="4" t="s">
        <v>2</v>
      </c>
      <c r="F305" s="15" t="s">
        <v>0</v>
      </c>
      <c r="G305" s="29">
        <v>127.74</v>
      </c>
      <c r="H305" s="5">
        <f t="shared" si="261"/>
        <v>24.67</v>
      </c>
      <c r="I305" s="44"/>
      <c r="J305" s="5" t="str">
        <f t="shared" ref="J305" si="300">IFERROR(IF(OR(E305="CRISTALES",I305=""),"",IF(I305&lt;=0,"Error: Vuelva a cumplimentar horas",ROUND(I305*H305,2))),"Error: Vuelva a cumplimentar horas")</f>
        <v/>
      </c>
    </row>
    <row r="306" spans="2:10" ht="31.75" customHeight="1" x14ac:dyDescent="0.35">
      <c r="B306" s="22" t="s">
        <v>490</v>
      </c>
      <c r="C306" s="6" t="s">
        <v>617</v>
      </c>
      <c r="D306" s="20" t="s">
        <v>618</v>
      </c>
      <c r="E306" s="4" t="s">
        <v>2</v>
      </c>
      <c r="F306" s="15" t="s">
        <v>0</v>
      </c>
      <c r="G306" s="29">
        <v>278.89999999999998</v>
      </c>
      <c r="H306" s="5">
        <f t="shared" si="261"/>
        <v>24.67</v>
      </c>
      <c r="I306" s="44"/>
      <c r="J306" s="5" t="str">
        <f t="shared" ref="J306" si="301">IFERROR(IF(OR(E306="CRISTALES",I306=""),"",IF(I306&lt;=0,"Error: Vuelva a cumplimentar horas",ROUND(I306*H306,2))),"Error: Vuelva a cumplimentar horas")</f>
        <v/>
      </c>
    </row>
    <row r="307" spans="2:10" ht="31.75" customHeight="1" x14ac:dyDescent="0.35">
      <c r="B307" s="22" t="s">
        <v>490</v>
      </c>
      <c r="C307" s="6" t="s">
        <v>619</v>
      </c>
      <c r="D307" s="20" t="s">
        <v>620</v>
      </c>
      <c r="E307" s="4" t="s">
        <v>2</v>
      </c>
      <c r="F307" s="15" t="s">
        <v>0</v>
      </c>
      <c r="G307" s="29">
        <v>185.42</v>
      </c>
      <c r="H307" s="5">
        <f t="shared" si="261"/>
        <v>24.67</v>
      </c>
      <c r="I307" s="44"/>
      <c r="J307" s="5" t="str">
        <f t="shared" ref="J307" si="302">IFERROR(IF(OR(E307="CRISTALES",I307=""),"",IF(I307&lt;=0,"Error: Vuelva a cumplimentar horas",ROUND(I307*H307,2))),"Error: Vuelva a cumplimentar horas")</f>
        <v/>
      </c>
    </row>
    <row r="308" spans="2:10" ht="31.75" customHeight="1" x14ac:dyDescent="0.35">
      <c r="B308" s="22" t="s">
        <v>490</v>
      </c>
      <c r="C308" s="6" t="s">
        <v>621</v>
      </c>
      <c r="D308" s="20" t="s">
        <v>622</v>
      </c>
      <c r="E308" s="4" t="s">
        <v>1</v>
      </c>
      <c r="F308" s="15" t="s">
        <v>0</v>
      </c>
      <c r="G308" s="29">
        <v>70</v>
      </c>
      <c r="H308" s="5">
        <f t="shared" si="261"/>
        <v>24.67</v>
      </c>
      <c r="I308" s="44"/>
      <c r="J308" s="5" t="str">
        <f t="shared" ref="J308" si="303">IFERROR(IF(OR(E308="CRISTALES",I308=""),"",IF(I308&lt;=0,"Error: Vuelva a cumplimentar horas",ROUND(I308*H308,2))),"Error: Vuelva a cumplimentar horas")</f>
        <v/>
      </c>
    </row>
    <row r="309" spans="2:10" ht="31.75" customHeight="1" x14ac:dyDescent="0.35">
      <c r="B309" s="22" t="s">
        <v>490</v>
      </c>
      <c r="C309" s="6" t="s">
        <v>623</v>
      </c>
      <c r="D309" s="20" t="s">
        <v>624</v>
      </c>
      <c r="E309" s="4" t="s">
        <v>2</v>
      </c>
      <c r="F309" s="15" t="s">
        <v>0</v>
      </c>
      <c r="G309" s="29">
        <v>113.26</v>
      </c>
      <c r="H309" s="5">
        <f t="shared" si="261"/>
        <v>24.67</v>
      </c>
      <c r="I309" s="44"/>
      <c r="J309" s="5" t="str">
        <f t="shared" ref="J309" si="304">IFERROR(IF(OR(E309="CRISTALES",I309=""),"",IF(I309&lt;=0,"Error: Vuelva a cumplimentar horas",ROUND(I309*H309,2))),"Error: Vuelva a cumplimentar horas")</f>
        <v/>
      </c>
    </row>
    <row r="310" spans="2:10" ht="31.75" customHeight="1" x14ac:dyDescent="0.35">
      <c r="B310" s="22" t="s">
        <v>490</v>
      </c>
      <c r="C310" s="6" t="s">
        <v>625</v>
      </c>
      <c r="D310" s="20" t="s">
        <v>626</v>
      </c>
      <c r="E310" s="4" t="s">
        <v>1</v>
      </c>
      <c r="F310" s="15" t="s">
        <v>0</v>
      </c>
      <c r="G310" s="29">
        <v>51.14</v>
      </c>
      <c r="H310" s="5">
        <f t="shared" si="261"/>
        <v>24.67</v>
      </c>
      <c r="I310" s="44"/>
      <c r="J310" s="5" t="str">
        <f t="shared" ref="J310" si="305">IFERROR(IF(OR(E310="CRISTALES",I310=""),"",IF(I310&lt;=0,"Error: Vuelva a cumplimentar horas",ROUND(I310*H310,2))),"Error: Vuelva a cumplimentar horas")</f>
        <v/>
      </c>
    </row>
    <row r="311" spans="2:10" ht="31.75" customHeight="1" x14ac:dyDescent="0.35">
      <c r="B311" s="22" t="s">
        <v>490</v>
      </c>
      <c r="C311" s="6" t="s">
        <v>627</v>
      </c>
      <c r="D311" s="20" t="s">
        <v>628</v>
      </c>
      <c r="E311" s="4" t="s">
        <v>1</v>
      </c>
      <c r="F311" s="15" t="s">
        <v>0</v>
      </c>
      <c r="G311" s="29">
        <v>17</v>
      </c>
      <c r="H311" s="5">
        <f t="shared" si="261"/>
        <v>24.67</v>
      </c>
      <c r="I311" s="44"/>
      <c r="J311" s="5" t="str">
        <f t="shared" ref="J311" si="306">IFERROR(IF(OR(E311="CRISTALES",I311=""),"",IF(I311&lt;=0,"Error: Vuelva a cumplimentar horas",ROUND(I311*H311,2))),"Error: Vuelva a cumplimentar horas")</f>
        <v/>
      </c>
    </row>
    <row r="312" spans="2:10" ht="31.75" customHeight="1" x14ac:dyDescent="0.35">
      <c r="B312" s="22" t="s">
        <v>490</v>
      </c>
      <c r="C312" s="6" t="s">
        <v>629</v>
      </c>
      <c r="D312" s="20" t="s">
        <v>630</v>
      </c>
      <c r="E312" s="4" t="s">
        <v>1</v>
      </c>
      <c r="F312" s="15" t="s">
        <v>0</v>
      </c>
      <c r="G312" s="29">
        <v>54</v>
      </c>
      <c r="H312" s="5">
        <f t="shared" si="261"/>
        <v>24.67</v>
      </c>
      <c r="I312" s="44"/>
      <c r="J312" s="5" t="str">
        <f t="shared" ref="J312" si="307">IFERROR(IF(OR(E312="CRISTALES",I312=""),"",IF(I312&lt;=0,"Error: Vuelva a cumplimentar horas",ROUND(I312*H312,2))),"Error: Vuelva a cumplimentar horas")</f>
        <v/>
      </c>
    </row>
    <row r="313" spans="2:10" ht="31.75" customHeight="1" x14ac:dyDescent="0.35">
      <c r="B313" s="22" t="s">
        <v>490</v>
      </c>
      <c r="C313" s="6" t="s">
        <v>631</v>
      </c>
      <c r="D313" s="20" t="s">
        <v>632</v>
      </c>
      <c r="E313" s="4" t="s">
        <v>2</v>
      </c>
      <c r="F313" s="15" t="s">
        <v>0</v>
      </c>
      <c r="G313" s="29">
        <v>80</v>
      </c>
      <c r="H313" s="5">
        <f t="shared" si="261"/>
        <v>24.67</v>
      </c>
      <c r="I313" s="44"/>
      <c r="J313" s="5" t="str">
        <f t="shared" ref="J313" si="308">IFERROR(IF(OR(E313="CRISTALES",I313=""),"",IF(I313&lt;=0,"Error: Vuelva a cumplimentar horas",ROUND(I313*H313,2))),"Error: Vuelva a cumplimentar horas")</f>
        <v/>
      </c>
    </row>
    <row r="314" spans="2:10" ht="31.75" customHeight="1" x14ac:dyDescent="0.35">
      <c r="E314" s="2"/>
      <c r="F314" s="38"/>
      <c r="G314" s="39"/>
      <c r="H314" s="41" t="s">
        <v>635</v>
      </c>
      <c r="I314" s="40">
        <f>SUM(I9:I313)</f>
        <v>0</v>
      </c>
      <c r="J314" s="40">
        <f>SUM(J9:J313)</f>
        <v>0</v>
      </c>
    </row>
    <row r="316" spans="2:10" ht="26.5" thickBot="1" x14ac:dyDescent="0.4">
      <c r="B316" s="23" t="s">
        <v>13</v>
      </c>
      <c r="D316" s="2"/>
      <c r="G316" s="2"/>
    </row>
    <row r="317" spans="2:10" ht="29.5" thickBot="1" x14ac:dyDescent="0.4">
      <c r="B317" s="24" t="s">
        <v>5</v>
      </c>
      <c r="C317" s="14" t="s">
        <v>8</v>
      </c>
      <c r="D317" s="13" t="s">
        <v>9</v>
      </c>
      <c r="E317" s="13" t="s">
        <v>10</v>
      </c>
      <c r="F317" s="13" t="s">
        <v>11</v>
      </c>
      <c r="G317" s="13" t="s">
        <v>6</v>
      </c>
    </row>
    <row r="318" spans="2:10" ht="25.25" customHeight="1" x14ac:dyDescent="0.35">
      <c r="B318" s="22" t="s">
        <v>227</v>
      </c>
      <c r="C318" s="6" t="s">
        <v>633</v>
      </c>
      <c r="D318" s="37" t="s">
        <v>634</v>
      </c>
      <c r="E318" s="4" t="s">
        <v>14</v>
      </c>
      <c r="F318" s="15" t="s">
        <v>0</v>
      </c>
      <c r="G318" s="5">
        <v>237</v>
      </c>
    </row>
  </sheetData>
  <sheetProtection algorithmName="SHA-512" hashValue="4qRPgnbLfgk1vuFNt9M6KpMqDEAsU5kL+eqozunVWAjmEhiEpSlaorKdrZ/nzurQX4fR7FtOmvDfYLe98w0FxQ==" saltValue="FIog1Y6XFUgnjYf8huvTtg==" spinCount="100000" sheet="1" selectLockedCells="1" autoFilter="0"/>
  <autoFilter ref="B8:J8" xr:uid="{B1B389DD-8C21-48A6-879B-01E1DA9E46DA}"/>
  <mergeCells count="1">
    <mergeCell ref="C4:F4"/>
  </mergeCells>
  <phoneticPr fontId="3" type="noConversion"/>
  <conditionalFormatting sqref="C9:C313">
    <cfRule type="duplicateValues" dxfId="1" priority="1"/>
  </conditionalFormatting>
  <conditionalFormatting sqref="J9:J313">
    <cfRule type="cellIs" dxfId="0" priority="2" operator="equal">
      <formula>"Error: Vuelva a cumplimentar horas"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7095D8-7499-4C60-8EC5-B7B6CD306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7400A2-CBE9-4FE0-A8FC-1E2521C68DDA}">
  <ds:schemaRefs>
    <ds:schemaRef ds:uri="http://purl.org/dc/terms/"/>
    <ds:schemaRef ds:uri="http://purl.org/dc/dcmitype/"/>
    <ds:schemaRef ds:uri="14b59a42-3319-4213-846d-5a5f3c2f182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2026-05-20T09:19:47Z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